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7029"/>
  <workbookPr/>
  <mc:AlternateContent xmlns:mc="http://schemas.openxmlformats.org/markup-compatibility/2006">
    <mc:Choice Requires="x15">
      <x15ac:absPath xmlns:x15ac="http://schemas.microsoft.com/office/spreadsheetml/2010/11/ac" url="Q:\doc\5 JN-Javna naročila\2023\RV redno vzdrževanje razpis\"/>
    </mc:Choice>
  </mc:AlternateContent>
  <xr:revisionPtr revIDLastSave="0" documentId="13_ncr:1_{0FBEC862-1BFB-40AE-A7DA-AEA93CAE3180}" xr6:coauthVersionLast="47" xr6:coauthVersionMax="47" xr10:uidLastSave="{00000000-0000-0000-0000-000000000000}"/>
  <bookViews>
    <workbookView xWindow="4635" yWindow="195" windowWidth="20280" windowHeight="15255" xr2:uid="{00000000-000D-0000-FFFF-FFFF00000000}"/>
  </bookViews>
  <sheets>
    <sheet name="Sklop 1-KS Polhov G." sheetId="4" r:id="rId1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E173" i="4" l="1"/>
  <c r="I138" i="4" l="1"/>
  <c r="G138" i="4"/>
  <c r="E114" i="4"/>
  <c r="I98" i="4" l="1"/>
  <c r="I63" i="4"/>
  <c r="F63" i="4"/>
  <c r="I40" i="4"/>
  <c r="F39" i="4"/>
  <c r="G39" i="4" s="1"/>
  <c r="I113" i="4"/>
  <c r="G113" i="4"/>
  <c r="I112" i="4"/>
  <c r="G112" i="4"/>
  <c r="I111" i="4"/>
  <c r="F155" i="4"/>
  <c r="I140" i="4"/>
  <c r="F140" i="4"/>
  <c r="G140" i="4" s="1"/>
  <c r="I110" i="4"/>
  <c r="F110" i="4"/>
  <c r="I109" i="4"/>
  <c r="F109" i="4"/>
  <c r="F108" i="4"/>
  <c r="G108" i="4" s="1"/>
  <c r="I108" i="4"/>
  <c r="F105" i="4"/>
  <c r="G105" i="4" s="1"/>
  <c r="F106" i="4"/>
  <c r="G106" i="4" s="1"/>
  <c r="I107" i="4"/>
  <c r="G107" i="4"/>
  <c r="I106" i="4"/>
  <c r="I105" i="4"/>
  <c r="G104" i="4"/>
  <c r="I104" i="4"/>
  <c r="I103" i="4"/>
  <c r="I102" i="4"/>
  <c r="F126" i="4"/>
  <c r="G125" i="4"/>
  <c r="I101" i="4"/>
  <c r="F101" i="4"/>
  <c r="I100" i="4"/>
  <c r="F100" i="4"/>
  <c r="I99" i="4"/>
  <c r="I97" i="4"/>
  <c r="F97" i="4"/>
  <c r="G97" i="4" s="1"/>
  <c r="I96" i="4"/>
  <c r="F96" i="4"/>
  <c r="I95" i="4"/>
  <c r="I94" i="4"/>
  <c r="I93" i="4"/>
  <c r="I92" i="4"/>
  <c r="F92" i="4"/>
  <c r="I91" i="4"/>
  <c r="F91" i="4"/>
  <c r="I90" i="4"/>
  <c r="F90" i="4"/>
  <c r="I89" i="4"/>
  <c r="F89" i="4"/>
  <c r="I88" i="4"/>
  <c r="F88" i="4"/>
  <c r="I87" i="4"/>
  <c r="F87" i="4"/>
  <c r="I86" i="4"/>
  <c r="F86" i="4"/>
  <c r="I85" i="4"/>
  <c r="F85" i="4"/>
  <c r="I84" i="4"/>
  <c r="F84" i="4"/>
  <c r="I83" i="4"/>
  <c r="I82" i="4"/>
  <c r="I81" i="4"/>
  <c r="I80" i="4"/>
  <c r="F80" i="4"/>
  <c r="I79" i="4"/>
  <c r="I78" i="4"/>
  <c r="F78" i="4"/>
  <c r="I77" i="4"/>
  <c r="F77" i="4"/>
  <c r="I76" i="4"/>
  <c r="F76" i="4"/>
  <c r="I75" i="4"/>
  <c r="F75" i="4"/>
  <c r="I74" i="4"/>
  <c r="I73" i="4"/>
  <c r="F73" i="4"/>
  <c r="I72" i="4"/>
  <c r="I71" i="4"/>
  <c r="F71" i="4"/>
  <c r="I70" i="4"/>
  <c r="F70" i="4"/>
  <c r="I69" i="4"/>
  <c r="F69" i="4"/>
  <c r="I66" i="4"/>
  <c r="F66" i="4"/>
  <c r="I65" i="4"/>
  <c r="F65" i="4"/>
  <c r="I64" i="4"/>
  <c r="F64" i="4"/>
  <c r="I61" i="4"/>
  <c r="F60" i="4"/>
  <c r="I60" i="4"/>
  <c r="I62" i="4"/>
  <c r="F62" i="4"/>
  <c r="I59" i="4"/>
  <c r="F59" i="4"/>
  <c r="I58" i="4"/>
  <c r="F58" i="4"/>
  <c r="I57" i="4"/>
  <c r="F57" i="4"/>
  <c r="I56" i="4"/>
  <c r="F56" i="4"/>
  <c r="I55" i="4"/>
  <c r="F55" i="4"/>
  <c r="I53" i="4"/>
  <c r="I52" i="4"/>
  <c r="F52" i="4"/>
  <c r="I51" i="4"/>
  <c r="I49" i="4"/>
  <c r="F49" i="4"/>
  <c r="I48" i="4"/>
  <c r="F48" i="4"/>
  <c r="I47" i="4"/>
  <c r="F47" i="4"/>
  <c r="I46" i="4"/>
  <c r="F46" i="4"/>
  <c r="I45" i="4"/>
  <c r="F45" i="4"/>
  <c r="I44" i="4"/>
  <c r="F44" i="4"/>
  <c r="I43" i="4"/>
  <c r="F43" i="4"/>
  <c r="I42" i="4"/>
  <c r="F42" i="4"/>
  <c r="I41" i="4"/>
  <c r="F41" i="4"/>
  <c r="I39" i="4"/>
  <c r="I38" i="4"/>
  <c r="I37" i="4"/>
  <c r="F37" i="4"/>
  <c r="I36" i="4"/>
  <c r="F36" i="4"/>
  <c r="G36" i="4" s="1"/>
  <c r="F35" i="4"/>
  <c r="F33" i="4"/>
  <c r="F32" i="4"/>
  <c r="I33" i="4"/>
  <c r="I31" i="4"/>
  <c r="I32" i="4"/>
  <c r="F30" i="4"/>
  <c r="I30" i="4"/>
  <c r="F26" i="4"/>
  <c r="F29" i="4"/>
  <c r="G29" i="4" s="1"/>
  <c r="I29" i="4"/>
  <c r="I28" i="4"/>
  <c r="I27" i="4"/>
  <c r="I26" i="4"/>
  <c r="I25" i="4"/>
  <c r="I24" i="4"/>
  <c r="F114" i="4" l="1"/>
  <c r="I114" i="4"/>
  <c r="I17" i="4"/>
  <c r="F17" i="4"/>
  <c r="J16" i="4" l="1"/>
  <c r="F16" i="4"/>
  <c r="J15" i="4"/>
  <c r="F15" i="4"/>
  <c r="I14" i="4"/>
  <c r="F14" i="4"/>
  <c r="F18" i="4"/>
  <c r="F141" i="4" l="1"/>
  <c r="F8" i="4" s="1"/>
  <c r="I141" i="4" l="1"/>
  <c r="E141" i="4"/>
  <c r="G24" i="4" l="1"/>
  <c r="G25" i="4"/>
  <c r="J141" i="4" l="1"/>
  <c r="G141" i="4"/>
  <c r="G8" i="4" l="1"/>
  <c r="G98" i="4"/>
  <c r="G110" i="4"/>
  <c r="G109" i="4"/>
  <c r="E8" i="4" l="1"/>
  <c r="G26" i="4" l="1"/>
  <c r="G27" i="4"/>
  <c r="G28" i="4"/>
  <c r="G31" i="4"/>
  <c r="G32" i="4"/>
  <c r="G33" i="4"/>
  <c r="G34" i="4"/>
  <c r="G35" i="4"/>
  <c r="G37" i="4"/>
  <c r="G38" i="4"/>
  <c r="G40" i="4"/>
  <c r="G41" i="4"/>
  <c r="G42" i="4"/>
  <c r="G43" i="4"/>
  <c r="G44" i="4"/>
  <c r="G45" i="4"/>
  <c r="G46" i="4"/>
  <c r="G47" i="4"/>
  <c r="G48" i="4"/>
  <c r="G49" i="4"/>
  <c r="G50" i="4"/>
  <c r="G51" i="4"/>
  <c r="G52" i="4"/>
  <c r="G53" i="4"/>
  <c r="G54" i="4"/>
  <c r="G55" i="4"/>
  <c r="G56" i="4"/>
  <c r="G57" i="4"/>
  <c r="G58" i="4"/>
  <c r="G60" i="4"/>
  <c r="G61" i="4"/>
  <c r="G62" i="4"/>
  <c r="G63" i="4"/>
  <c r="G64" i="4"/>
  <c r="G65" i="4"/>
  <c r="G66" i="4"/>
  <c r="G67" i="4"/>
  <c r="G68" i="4"/>
  <c r="G69" i="4"/>
  <c r="G70" i="4"/>
  <c r="G71" i="4"/>
  <c r="G72" i="4"/>
  <c r="G73" i="4"/>
  <c r="G74" i="4"/>
  <c r="G75" i="4"/>
  <c r="G76" i="4"/>
  <c r="G77" i="4"/>
  <c r="G78" i="4"/>
  <c r="G79" i="4"/>
  <c r="G80" i="4"/>
  <c r="G81" i="4"/>
  <c r="G82" i="4"/>
  <c r="G83" i="4"/>
  <c r="G84" i="4"/>
  <c r="G85" i="4"/>
  <c r="G86" i="4"/>
  <c r="G87" i="4"/>
  <c r="G88" i="4"/>
  <c r="G89" i="4"/>
  <c r="G90" i="4"/>
  <c r="G91" i="4"/>
  <c r="G92" i="4"/>
  <c r="G93" i="4"/>
  <c r="G94" i="4"/>
  <c r="G95" i="4"/>
  <c r="G96" i="4"/>
  <c r="G99" i="4"/>
  <c r="G100" i="4"/>
  <c r="G101" i="4"/>
  <c r="G102" i="4"/>
  <c r="G103" i="4"/>
  <c r="G111" i="4"/>
  <c r="I19" i="4"/>
  <c r="J19" i="4"/>
  <c r="E7" i="4" l="1"/>
  <c r="F19" i="4"/>
  <c r="E19" i="4"/>
  <c r="G19" i="4"/>
  <c r="G5" i="4" l="1"/>
  <c r="F5" i="4"/>
  <c r="E5" i="4"/>
  <c r="E9" i="4" s="1"/>
  <c r="F7" i="4" l="1"/>
  <c r="G59" i="4"/>
  <c r="G114" i="4" s="1"/>
  <c r="G116" i="4" s="1"/>
  <c r="F9" i="4" l="1"/>
  <c r="G7" i="4" l="1"/>
  <c r="G9" i="4" l="1"/>
</calcChain>
</file>

<file path=xl/sharedStrings.xml><?xml version="1.0" encoding="utf-8"?>
<sst xmlns="http://schemas.openxmlformats.org/spreadsheetml/2006/main" count="241" uniqueCount="195">
  <si>
    <t>zap.</t>
  </si>
  <si>
    <t xml:space="preserve">št. </t>
  </si>
  <si>
    <t>št.</t>
  </si>
  <si>
    <t>ptek</t>
  </si>
  <si>
    <t>dolžina</t>
  </si>
  <si>
    <t xml:space="preserve">dolžina </t>
  </si>
  <si>
    <t xml:space="preserve">ceste </t>
  </si>
  <si>
    <t>odseka</t>
  </si>
  <si>
    <t>ceste</t>
  </si>
  <si>
    <t>.067070</t>
  </si>
  <si>
    <t>.067071</t>
  </si>
  <si>
    <t>Belica-Babna gora-Dvor</t>
  </si>
  <si>
    <t>.067080</t>
  </si>
  <si>
    <t>.067081</t>
  </si>
  <si>
    <t>Dolenja vas-Zaklanec</t>
  </si>
  <si>
    <t>.067090</t>
  </si>
  <si>
    <t>.067091</t>
  </si>
  <si>
    <t>.067110</t>
  </si>
  <si>
    <t>.067111</t>
  </si>
  <si>
    <t>Briše-Praproče-Zalog</t>
  </si>
  <si>
    <t>Škofja Lokal-Petačev Graben</t>
  </si>
  <si>
    <t>z.</t>
  </si>
  <si>
    <t>potek</t>
  </si>
  <si>
    <t>Skodlar-Kotar</t>
  </si>
  <si>
    <t>Kotar-Zupančič</t>
  </si>
  <si>
    <t>Dolenja vas-Piš</t>
  </si>
  <si>
    <t>Dolenja vas-Lanišar</t>
  </si>
  <si>
    <t>Križišče Babna gora-Zibel</t>
  </si>
  <si>
    <t>Babna gora 70</t>
  </si>
  <si>
    <t>Babna gora 45a</t>
  </si>
  <si>
    <t>Babna gora 49a</t>
  </si>
  <si>
    <t>Belec-Jamnik</t>
  </si>
  <si>
    <t>Odcep Pečko</t>
  </si>
  <si>
    <t xml:space="preserve">Peklaj-Pečko </t>
  </si>
  <si>
    <t>Dolenja vas 25b</t>
  </si>
  <si>
    <t>Dolenja vas 12</t>
  </si>
  <si>
    <t>Dvor-cerkev-Dvor 19</t>
  </si>
  <si>
    <t>Dvor 26</t>
  </si>
  <si>
    <t>Dvor 38</t>
  </si>
  <si>
    <t xml:space="preserve">Dvor 33 </t>
  </si>
  <si>
    <t>Dvor 5</t>
  </si>
  <si>
    <t>Grad-Potok-Rogelj</t>
  </si>
  <si>
    <t xml:space="preserve">Hoja-Ravnek </t>
  </si>
  <si>
    <t>Mačkov graben-Mežnar</t>
  </si>
  <si>
    <t>Bajer-Hoja</t>
  </si>
  <si>
    <t>Podreber-povezava</t>
  </si>
  <si>
    <t>Žaga-Anžig</t>
  </si>
  <si>
    <t>Srednja vas-Žaga</t>
  </si>
  <si>
    <t>Mačkov Graben-Kobilca</t>
  </si>
  <si>
    <t>Krona -Potok</t>
  </si>
  <si>
    <t>Potok-Slavcov graben</t>
  </si>
  <si>
    <t>Briše-Setnik</t>
  </si>
  <si>
    <t>Odsek Lepin</t>
  </si>
  <si>
    <t>Prosca-Koritnik-Boštjan</t>
  </si>
  <si>
    <t>Odcep Ravnohrib</t>
  </si>
  <si>
    <t>Odcep Štebavnik</t>
  </si>
  <si>
    <t>Pri Lazniku (Dolinar Briše 12)</t>
  </si>
  <si>
    <t>Novo naselje-cerkev</t>
  </si>
  <si>
    <t>RC-Osnovna šola Pohov G.</t>
  </si>
  <si>
    <t>Suš-Devnik</t>
  </si>
  <si>
    <t>Majer-Praproče</t>
  </si>
  <si>
    <t>Škandrov gr.-Veliki vrh</t>
  </si>
  <si>
    <t>Petačev graben-Kozjeki</t>
  </si>
  <si>
    <t>Butajnova-Pustovrh</t>
  </si>
  <si>
    <t>Odcep Gričer</t>
  </si>
  <si>
    <t>Selo nad P.G.-Sv. Jedrt</t>
  </si>
  <si>
    <t>Nekategorizirane ceste</t>
  </si>
  <si>
    <t>Zbirne ceste LZ</t>
  </si>
  <si>
    <t>Javne poti JP</t>
  </si>
  <si>
    <t>Lokalne ceste LC</t>
  </si>
  <si>
    <t>Vrsta ceste</t>
  </si>
  <si>
    <t>Skupaj ceste</t>
  </si>
  <si>
    <t xml:space="preserve">Širina </t>
  </si>
  <si>
    <t>Dolenja vas 25</t>
  </si>
  <si>
    <t>Babna gora 46 b</t>
  </si>
  <si>
    <t>Dolenja vas 28</t>
  </si>
  <si>
    <t>Telečija Polhov Gradec 48</t>
  </si>
  <si>
    <t>R3- Hoja</t>
  </si>
  <si>
    <t>Pratkar-Lenar Podreber 14c</t>
  </si>
  <si>
    <t>LC - Turistični dom</t>
  </si>
  <si>
    <t>Podreber-vodohran</t>
  </si>
  <si>
    <t>Podreber 50</t>
  </si>
  <si>
    <t>R3-Srednja vas 25a</t>
  </si>
  <si>
    <t>R3-Srednja vas 18a</t>
  </si>
  <si>
    <t>Srednja vas 7</t>
  </si>
  <si>
    <t>Srednja vas 44</t>
  </si>
  <si>
    <t>Srednja vas 39-41</t>
  </si>
  <si>
    <t>Jerišev klanec, Srednja vas 34</t>
  </si>
  <si>
    <t>Srednja vas 26, Optim</t>
  </si>
  <si>
    <t>Srednja vas-Mala voda (Škofije)</t>
  </si>
  <si>
    <t>Mala voda-Srednja vas (Maček)</t>
  </si>
  <si>
    <t>Stara gasa</t>
  </si>
  <si>
    <t>Potok, Polhov Gradec 58b</t>
  </si>
  <si>
    <t xml:space="preserve">Podgan, Briše 11 </t>
  </si>
  <si>
    <t>Novo naselje III</t>
  </si>
  <si>
    <t>Novo naselje IV</t>
  </si>
  <si>
    <t>Novo naselje V</t>
  </si>
  <si>
    <t>Novo naselje VI</t>
  </si>
  <si>
    <t>Novo naselje I</t>
  </si>
  <si>
    <t>Novo naselje II</t>
  </si>
  <si>
    <t xml:space="preserve">Polhov G. 97a </t>
  </si>
  <si>
    <t xml:space="preserve">R3 – Plenk </t>
  </si>
  <si>
    <t xml:space="preserve">R3 – čistilna naprava </t>
  </si>
  <si>
    <t>Nartnik-Kucelj</t>
  </si>
  <si>
    <t>Praproče 7</t>
  </si>
  <si>
    <t>Volčne-Malovrh Praproče 3</t>
  </si>
  <si>
    <t xml:space="preserve">Skupna dolžina lokalnih cest </t>
  </si>
  <si>
    <t>Skupna dolžina javnih poti</t>
  </si>
  <si>
    <t>na Burjak Setnik 7 (Dolinar)</t>
  </si>
  <si>
    <t>Jer.graben-Železnik (Setnik 12)</t>
  </si>
  <si>
    <t>Volčne-Malovrh, Praproče 3-3b</t>
  </si>
  <si>
    <t>Kopač, Praproče 18</t>
  </si>
  <si>
    <t>Hudičar-Pustovr, Praproče 17</t>
  </si>
  <si>
    <t>Škofije, Biše 23 (Kozjek)</t>
  </si>
  <si>
    <t>Škraba, Praproče 2 (Bradeško)</t>
  </si>
  <si>
    <t>Korošec-Potočnik (Briše 13a)</t>
  </si>
  <si>
    <t>Gozd.hiša, Polhov G.74</t>
  </si>
  <si>
    <t>Maćkov graben-Štirmaž</t>
  </si>
  <si>
    <t>Kozjeki-Jevc, Selo nad PG 11</t>
  </si>
  <si>
    <t>Prosca-Pepe, Dolenja vas 16</t>
  </si>
  <si>
    <t>R3-Dvor 1c (škof)</t>
  </si>
  <si>
    <t>Belca-Jesenovec, Belica 5a</t>
  </si>
  <si>
    <t>Rupar (Malovrh Briše 21)</t>
  </si>
  <si>
    <t>nk</t>
  </si>
  <si>
    <t>KS Polhov Gradec</t>
  </si>
  <si>
    <t xml:space="preserve">Nekategorizirane ceste </t>
  </si>
  <si>
    <t>Dolenja vas 35</t>
  </si>
  <si>
    <t>LC - Polhov Gradec 66</t>
  </si>
  <si>
    <t>Gutnik Briše 17</t>
  </si>
  <si>
    <t>Polhov G.-Kosmačar (do Zaloga)</t>
  </si>
  <si>
    <t>Nekategoriziane ceste</t>
  </si>
  <si>
    <t>Jer.graben-Mlakar (Setnik 38)</t>
  </si>
  <si>
    <t>Sklop 1: KS Polhov Gradec</t>
  </si>
  <si>
    <t>širina</t>
  </si>
  <si>
    <t>do 4 m</t>
  </si>
  <si>
    <t>nad 4 m</t>
  </si>
  <si>
    <r>
      <t xml:space="preserve"> (m</t>
    </r>
    <r>
      <rPr>
        <b/>
        <vertAlign val="superscript"/>
        <sz val="11"/>
        <rFont val="Arial"/>
        <family val="2"/>
        <charset val="238"/>
      </rPr>
      <t>1</t>
    </r>
    <r>
      <rPr>
        <b/>
        <sz val="11"/>
        <rFont val="Arial"/>
        <family val="2"/>
        <charset val="238"/>
      </rPr>
      <t>)</t>
    </r>
  </si>
  <si>
    <r>
      <t>asfalt (m</t>
    </r>
    <r>
      <rPr>
        <b/>
        <vertAlign val="superscript"/>
        <sz val="11"/>
        <rFont val="Arial"/>
        <family val="2"/>
        <charset val="238"/>
      </rPr>
      <t>1</t>
    </r>
    <r>
      <rPr>
        <b/>
        <sz val="11"/>
        <rFont val="Arial"/>
        <family val="2"/>
        <charset val="238"/>
      </rPr>
      <t>)</t>
    </r>
  </si>
  <si>
    <r>
      <t>mak. (m</t>
    </r>
    <r>
      <rPr>
        <b/>
        <vertAlign val="superscript"/>
        <sz val="11"/>
        <rFont val="Arial"/>
        <family val="2"/>
        <charset val="238"/>
      </rPr>
      <t>1</t>
    </r>
    <r>
      <rPr>
        <b/>
        <sz val="11"/>
        <rFont val="Arial"/>
        <family val="2"/>
        <charset val="238"/>
      </rPr>
      <t>)</t>
    </r>
  </si>
  <si>
    <r>
      <t xml:space="preserve"> (m</t>
    </r>
    <r>
      <rPr>
        <b/>
        <vertAlign val="superscript"/>
        <sz val="9"/>
        <rFont val="Arial"/>
        <family val="2"/>
        <charset val="238"/>
      </rPr>
      <t>1</t>
    </r>
    <r>
      <rPr>
        <b/>
        <sz val="9"/>
        <rFont val="Arial"/>
        <family val="2"/>
        <charset val="238"/>
      </rPr>
      <t>)</t>
    </r>
  </si>
  <si>
    <r>
      <t>asfalt (m</t>
    </r>
    <r>
      <rPr>
        <b/>
        <vertAlign val="superscript"/>
        <sz val="9"/>
        <rFont val="Arial"/>
        <family val="2"/>
        <charset val="238"/>
      </rPr>
      <t>1</t>
    </r>
    <r>
      <rPr>
        <b/>
        <sz val="9"/>
        <rFont val="Arial"/>
        <family val="2"/>
        <charset val="238"/>
      </rPr>
      <t>)</t>
    </r>
  </si>
  <si>
    <r>
      <t>mak. (m</t>
    </r>
    <r>
      <rPr>
        <b/>
        <vertAlign val="superscript"/>
        <sz val="9"/>
        <rFont val="Arial"/>
        <family val="2"/>
        <charset val="238"/>
      </rPr>
      <t>1</t>
    </r>
    <r>
      <rPr>
        <b/>
        <sz val="9"/>
        <rFont val="Arial"/>
        <family val="2"/>
        <charset val="238"/>
      </rPr>
      <t>)</t>
    </r>
  </si>
  <si>
    <r>
      <t xml:space="preserve"> (m</t>
    </r>
    <r>
      <rPr>
        <vertAlign val="superscript"/>
        <sz val="9"/>
        <rFont val="Arial"/>
        <family val="2"/>
        <charset val="238"/>
      </rPr>
      <t>1</t>
    </r>
    <r>
      <rPr>
        <sz val="9"/>
        <rFont val="Arial"/>
        <family val="2"/>
        <charset val="238"/>
      </rPr>
      <t>)</t>
    </r>
  </si>
  <si>
    <r>
      <t>asfalt (m</t>
    </r>
    <r>
      <rPr>
        <vertAlign val="superscript"/>
        <sz val="9"/>
        <rFont val="Arial"/>
        <family val="2"/>
        <charset val="238"/>
      </rPr>
      <t>1</t>
    </r>
    <r>
      <rPr>
        <sz val="9"/>
        <rFont val="Arial"/>
        <family val="2"/>
        <charset val="238"/>
      </rPr>
      <t>)</t>
    </r>
  </si>
  <si>
    <r>
      <t>mak.(m</t>
    </r>
    <r>
      <rPr>
        <vertAlign val="superscript"/>
        <sz val="9"/>
        <rFont val="Arial"/>
        <family val="2"/>
        <charset val="238"/>
      </rPr>
      <t>1</t>
    </r>
    <r>
      <rPr>
        <sz val="9"/>
        <rFont val="Arial"/>
        <family val="2"/>
        <charset val="238"/>
      </rPr>
      <t>)</t>
    </r>
  </si>
  <si>
    <r>
      <t>cerkev-k</t>
    </r>
    <r>
      <rPr>
        <sz val="8"/>
        <rFont val="Arial"/>
        <family val="2"/>
        <charset val="238"/>
      </rPr>
      <t>rižišče Žagar, Podreber 6</t>
    </r>
  </si>
  <si>
    <t xml:space="preserve">Lokalne ceste (LC) </t>
  </si>
  <si>
    <t xml:space="preserve">Javne poti (JP) </t>
  </si>
  <si>
    <t>Skupaj</t>
  </si>
  <si>
    <t>Odcep Dolenja vas 22</t>
  </si>
  <si>
    <t>Dolenja vas 18</t>
  </si>
  <si>
    <t>Odcep Babna Gora 19</t>
  </si>
  <si>
    <t>Odcep LC most Božna</t>
  </si>
  <si>
    <t>Setnik 2</t>
  </si>
  <si>
    <t>LC - Smolnik 3 (Zalaze)</t>
  </si>
  <si>
    <t>Praproče 24</t>
  </si>
  <si>
    <t>Praproče 17 (Hudičar)</t>
  </si>
  <si>
    <t>m2</t>
  </si>
  <si>
    <t>parkirišče pred pošto</t>
  </si>
  <si>
    <t>Pred OŠ PG vključno z kržičem</t>
  </si>
  <si>
    <t xml:space="preserve">Parkirišče pred OŠ </t>
  </si>
  <si>
    <t xml:space="preserve">Parkirišče nad OŠ </t>
  </si>
  <si>
    <t>parkirišče pred trgovino</t>
  </si>
  <si>
    <t>parkirišče turistični dom</t>
  </si>
  <si>
    <t>parkiriče pod cerkvijo</t>
  </si>
  <si>
    <t>mrlišča vežica</t>
  </si>
  <si>
    <t>parkirišče pred kmetijsko zadrugo</t>
  </si>
  <si>
    <t>Skupaj parkirišča</t>
  </si>
  <si>
    <t>Parkirišča KS Polhov Gradec</t>
  </si>
  <si>
    <t>GD Setnik</t>
  </si>
  <si>
    <t>GD Dvor</t>
  </si>
  <si>
    <t>GD Polhov Gradec</t>
  </si>
  <si>
    <t>Odcep Log pri Polhovem Gradcu</t>
  </si>
  <si>
    <t>Odcep Dolenja vas 24</t>
  </si>
  <si>
    <t>Križišče Babna gora-Glažar</t>
  </si>
  <si>
    <t>Babna gora-Vrhovec</t>
  </si>
  <si>
    <t xml:space="preserve"> </t>
  </si>
  <si>
    <t>Širina 1,2 m        (m1)</t>
  </si>
  <si>
    <t>šrina 0,90 m               ( m1)</t>
  </si>
  <si>
    <t>Pločniki</t>
  </si>
  <si>
    <t>PG-Srednja vas-Podreber</t>
  </si>
  <si>
    <t>Podreber-Dolenja vas</t>
  </si>
  <si>
    <t>AP - Novo naselje</t>
  </si>
  <si>
    <r>
      <t xml:space="preserve">AP - Novo naselje </t>
    </r>
    <r>
      <rPr>
        <sz val="9"/>
        <color theme="1"/>
        <rFont val="Calibri"/>
        <family val="2"/>
        <charset val="238"/>
        <scheme val="minor"/>
      </rPr>
      <t>dvostansko</t>
    </r>
  </si>
  <si>
    <t>Novo naselje</t>
  </si>
  <si>
    <t>Dostop do OŠ PG</t>
  </si>
  <si>
    <t>OŠ - Kaplanija</t>
  </si>
  <si>
    <t>Briše</t>
  </si>
  <si>
    <t>most Božna do stopnic</t>
  </si>
  <si>
    <t>Zalog</t>
  </si>
  <si>
    <t>Dvor pokopališče</t>
  </si>
  <si>
    <t>Log pri Polhovem Gradcu</t>
  </si>
  <si>
    <t>Dvor-Belica</t>
  </si>
  <si>
    <t>Hrastenice</t>
  </si>
  <si>
    <t>4,0 - 3,5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</si>
</sst>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dd/mm/yyyy;@"/>
  </numFmts>
  <fonts count="15" x14ac:knownFonts="1">
    <font>
      <sz val="11"/>
      <color theme="1"/>
      <name val="Calibri"/>
      <family val="2"/>
      <charset val="238"/>
      <scheme val="minor"/>
    </font>
    <font>
      <sz val="8"/>
      <name val="Arial"/>
      <family val="2"/>
      <charset val="238"/>
    </font>
    <font>
      <sz val="9"/>
      <name val="Arial"/>
      <family val="2"/>
      <charset val="238"/>
    </font>
    <font>
      <b/>
      <sz val="9"/>
      <name val="Arial"/>
      <family val="2"/>
      <charset val="238"/>
    </font>
    <font>
      <b/>
      <sz val="10"/>
      <name val="Arial"/>
      <family val="2"/>
      <charset val="238"/>
    </font>
    <font>
      <b/>
      <sz val="11"/>
      <name val="Arial"/>
      <family val="2"/>
      <charset val="238"/>
    </font>
    <font>
      <b/>
      <sz val="12"/>
      <name val="Arial"/>
      <family val="2"/>
      <charset val="238"/>
    </font>
    <font>
      <b/>
      <sz val="12"/>
      <color rgb="FFFF0000"/>
      <name val="Arial"/>
      <family val="2"/>
      <charset val="238"/>
    </font>
    <font>
      <sz val="10"/>
      <name val="Arial"/>
      <family val="2"/>
      <charset val="238"/>
    </font>
    <font>
      <sz val="11"/>
      <name val="Arial"/>
      <family val="2"/>
      <charset val="238"/>
    </font>
    <font>
      <b/>
      <vertAlign val="superscript"/>
      <sz val="11"/>
      <name val="Arial"/>
      <family val="2"/>
      <charset val="238"/>
    </font>
    <font>
      <b/>
      <vertAlign val="superscript"/>
      <sz val="9"/>
      <name val="Arial"/>
      <family val="2"/>
      <charset val="238"/>
    </font>
    <font>
      <vertAlign val="superscript"/>
      <sz val="9"/>
      <name val="Arial"/>
      <family val="2"/>
      <charset val="238"/>
    </font>
    <font>
      <sz val="8"/>
      <name val="Calibri"/>
      <family val="2"/>
      <charset val="238"/>
      <scheme val="minor"/>
    </font>
    <font>
      <sz val="9"/>
      <color theme="1"/>
      <name val="Calibri"/>
      <family val="2"/>
      <charset val="238"/>
      <scheme val="minor"/>
    </font>
  </fonts>
  <fills count="4">
    <fill>
      <patternFill patternType="none"/>
    </fill>
    <fill>
      <patternFill patternType="gray125"/>
    </fill>
    <fill>
      <patternFill patternType="solid">
        <fgColor indexed="41"/>
        <bgColor indexed="64"/>
      </patternFill>
    </fill>
    <fill>
      <patternFill patternType="solid">
        <fgColor theme="9" tint="0.59999389629810485"/>
        <bgColor indexed="64"/>
      </patternFill>
    </fill>
  </fills>
  <borders count="62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1">
    <xf numFmtId="0" fontId="0" fillId="0" borderId="0"/>
  </cellStyleXfs>
  <cellXfs count="177">
    <xf numFmtId="0" fontId="0" fillId="0" borderId="0" xfId="0"/>
    <xf numFmtId="0" fontId="2" fillId="0" borderId="0" xfId="0" applyFont="1"/>
    <xf numFmtId="3" fontId="2" fillId="0" borderId="0" xfId="0" applyNumberFormat="1" applyFont="1"/>
    <xf numFmtId="0" fontId="2" fillId="0" borderId="1" xfId="0" applyFont="1" applyBorder="1"/>
    <xf numFmtId="0" fontId="2" fillId="0" borderId="5" xfId="0" applyFont="1" applyBorder="1"/>
    <xf numFmtId="0" fontId="2" fillId="0" borderId="3" xfId="0" applyFont="1" applyBorder="1" applyAlignment="1">
      <alignment horizontal="center"/>
    </xf>
    <xf numFmtId="0" fontId="2" fillId="0" borderId="42" xfId="0" applyFont="1" applyBorder="1" applyAlignment="1">
      <alignment horizontal="center"/>
    </xf>
    <xf numFmtId="0" fontId="2" fillId="0" borderId="3" xfId="0" applyFont="1" applyBorder="1"/>
    <xf numFmtId="0" fontId="2" fillId="0" borderId="14" xfId="0" applyFont="1" applyBorder="1"/>
    <xf numFmtId="0" fontId="2" fillId="0" borderId="16" xfId="0" applyFont="1" applyBorder="1" applyAlignment="1">
      <alignment horizontal="center"/>
    </xf>
    <xf numFmtId="3" fontId="2" fillId="0" borderId="11" xfId="0" applyNumberFormat="1" applyFont="1" applyBorder="1"/>
    <xf numFmtId="3" fontId="2" fillId="0" borderId="12" xfId="0" applyNumberFormat="1" applyFont="1" applyBorder="1"/>
    <xf numFmtId="0" fontId="2" fillId="0" borderId="38" xfId="0" applyFont="1" applyBorder="1" applyAlignment="1">
      <alignment horizontal="center"/>
    </xf>
    <xf numFmtId="0" fontId="2" fillId="0" borderId="16" xfId="0" applyFont="1" applyBorder="1"/>
    <xf numFmtId="3" fontId="2" fillId="0" borderId="16" xfId="0" applyNumberFormat="1" applyFont="1" applyBorder="1"/>
    <xf numFmtId="3" fontId="2" fillId="0" borderId="37" xfId="0" applyNumberFormat="1" applyFont="1" applyBorder="1"/>
    <xf numFmtId="0" fontId="2" fillId="0" borderId="7" xfId="0" applyFont="1" applyBorder="1" applyAlignment="1">
      <alignment horizontal="center"/>
    </xf>
    <xf numFmtId="0" fontId="2" fillId="0" borderId="9" xfId="0" applyFont="1" applyBorder="1" applyAlignment="1">
      <alignment horizontal="center"/>
    </xf>
    <xf numFmtId="0" fontId="2" fillId="0" borderId="7" xfId="0" applyFont="1" applyBorder="1"/>
    <xf numFmtId="3" fontId="2" fillId="0" borderId="19" xfId="0" applyNumberFormat="1" applyFont="1" applyBorder="1"/>
    <xf numFmtId="0" fontId="2" fillId="0" borderId="33" xfId="0" applyFont="1" applyBorder="1"/>
    <xf numFmtId="0" fontId="2" fillId="0" borderId="21" xfId="0" applyFont="1" applyBorder="1"/>
    <xf numFmtId="0" fontId="2" fillId="0" borderId="13" xfId="0" applyFont="1" applyBorder="1"/>
    <xf numFmtId="0" fontId="2" fillId="0" borderId="15" xfId="0" applyFont="1" applyBorder="1"/>
    <xf numFmtId="0" fontId="2" fillId="0" borderId="17" xfId="0" applyFont="1" applyBorder="1"/>
    <xf numFmtId="0" fontId="2" fillId="0" borderId="11" xfId="0" applyFont="1" applyBorder="1"/>
    <xf numFmtId="3" fontId="3" fillId="0" borderId="0" xfId="0" applyNumberFormat="1" applyFont="1"/>
    <xf numFmtId="0" fontId="2" fillId="0" borderId="0" xfId="0" applyFont="1" applyAlignment="1">
      <alignment horizontal="center"/>
    </xf>
    <xf numFmtId="0" fontId="3" fillId="0" borderId="4" xfId="0" applyFont="1" applyBorder="1" applyAlignment="1">
      <alignment horizontal="center"/>
    </xf>
    <xf numFmtId="0" fontId="4" fillId="0" borderId="0" xfId="0" applyFont="1"/>
    <xf numFmtId="0" fontId="5" fillId="0" borderId="0" xfId="0" applyFont="1"/>
    <xf numFmtId="0" fontId="5" fillId="0" borderId="3" xfId="0" applyFont="1" applyBorder="1" applyAlignment="1">
      <alignment horizontal="center"/>
    </xf>
    <xf numFmtId="0" fontId="3" fillId="0" borderId="1" xfId="0" applyFont="1" applyBorder="1"/>
    <xf numFmtId="0" fontId="2" fillId="0" borderId="4" xfId="0" applyFont="1" applyBorder="1"/>
    <xf numFmtId="0" fontId="2" fillId="0" borderId="18" xfId="0" applyFont="1" applyBorder="1"/>
    <xf numFmtId="3" fontId="2" fillId="0" borderId="18" xfId="0" applyNumberFormat="1" applyFont="1" applyBorder="1"/>
    <xf numFmtId="3" fontId="2" fillId="0" borderId="8" xfId="0" applyNumberFormat="1" applyFont="1" applyBorder="1"/>
    <xf numFmtId="0" fontId="8" fillId="0" borderId="0" xfId="0" applyFont="1"/>
    <xf numFmtId="0" fontId="2" fillId="0" borderId="38" xfId="0" applyFont="1" applyBorder="1"/>
    <xf numFmtId="0" fontId="2" fillId="0" borderId="37" xfId="0" applyFont="1" applyBorder="1"/>
    <xf numFmtId="0" fontId="2" fillId="0" borderId="12" xfId="0" applyFont="1" applyBorder="1"/>
    <xf numFmtId="0" fontId="2" fillId="3" borderId="0" xfId="0" applyFont="1" applyFill="1"/>
    <xf numFmtId="0" fontId="3" fillId="0" borderId="51" xfId="0" applyFont="1" applyBorder="1"/>
    <xf numFmtId="0" fontId="2" fillId="0" borderId="42" xfId="0" applyFont="1" applyBorder="1"/>
    <xf numFmtId="3" fontId="3" fillId="0" borderId="25" xfId="0" applyNumberFormat="1" applyFont="1" applyBorder="1"/>
    <xf numFmtId="0" fontId="5" fillId="0" borderId="32" xfId="0" applyFont="1" applyBorder="1" applyAlignment="1">
      <alignment horizontal="left"/>
    </xf>
    <xf numFmtId="0" fontId="5" fillId="0" borderId="58" xfId="0" applyFont="1" applyBorder="1"/>
    <xf numFmtId="0" fontId="5" fillId="0" borderId="14" xfId="0" applyFont="1" applyBorder="1"/>
    <xf numFmtId="0" fontId="5" fillId="0" borderId="51" xfId="0" applyFont="1" applyBorder="1" applyAlignment="1">
      <alignment horizontal="left"/>
    </xf>
    <xf numFmtId="3" fontId="9" fillId="0" borderId="16" xfId="0" applyNumberFormat="1" applyFont="1" applyBorder="1"/>
    <xf numFmtId="3" fontId="9" fillId="0" borderId="18" xfId="0" applyNumberFormat="1" applyFont="1" applyBorder="1"/>
    <xf numFmtId="3" fontId="9" fillId="0" borderId="7" xfId="0" applyNumberFormat="1" applyFont="1" applyBorder="1"/>
    <xf numFmtId="3" fontId="9" fillId="0" borderId="8" xfId="0" applyNumberFormat="1" applyFont="1" applyBorder="1"/>
    <xf numFmtId="3" fontId="9" fillId="0" borderId="3" xfId="0" applyNumberFormat="1" applyFont="1" applyBorder="1"/>
    <xf numFmtId="3" fontId="9" fillId="0" borderId="4" xfId="0" applyNumberFormat="1" applyFont="1" applyBorder="1"/>
    <xf numFmtId="3" fontId="9" fillId="0" borderId="15" xfId="0" applyNumberFormat="1" applyFont="1" applyBorder="1"/>
    <xf numFmtId="3" fontId="9" fillId="0" borderId="6" xfId="0" applyNumberFormat="1" applyFont="1" applyBorder="1"/>
    <xf numFmtId="3" fontId="5" fillId="0" borderId="56" xfId="0" applyNumberFormat="1" applyFont="1" applyBorder="1"/>
    <xf numFmtId="3" fontId="2" fillId="0" borderId="4" xfId="0" applyNumberFormat="1" applyFont="1" applyBorder="1"/>
    <xf numFmtId="0" fontId="3" fillId="0" borderId="23" xfId="0" applyFont="1" applyBorder="1"/>
    <xf numFmtId="4" fontId="2" fillId="0" borderId="13" xfId="0" applyNumberFormat="1" applyFont="1" applyBorder="1" applyAlignment="1">
      <alignment horizontal="center"/>
    </xf>
    <xf numFmtId="4" fontId="2" fillId="0" borderId="17" xfId="0" applyNumberFormat="1" applyFont="1" applyBorder="1" applyAlignment="1">
      <alignment horizontal="center"/>
    </xf>
    <xf numFmtId="4" fontId="2" fillId="0" borderId="53" xfId="0" applyNumberFormat="1" applyFont="1" applyBorder="1"/>
    <xf numFmtId="4" fontId="2" fillId="0" borderId="52" xfId="0" applyNumberFormat="1" applyFont="1" applyBorder="1"/>
    <xf numFmtId="0" fontId="3" fillId="0" borderId="8" xfId="0" applyFont="1" applyBorder="1" applyAlignment="1">
      <alignment horizontal="center"/>
    </xf>
    <xf numFmtId="3" fontId="2" fillId="0" borderId="32" xfId="0" applyNumberFormat="1" applyFont="1" applyBorder="1"/>
    <xf numFmtId="3" fontId="2" fillId="0" borderId="25" xfId="0" applyNumberFormat="1" applyFont="1" applyBorder="1"/>
    <xf numFmtId="0" fontId="3" fillId="0" borderId="24" xfId="0" applyFont="1" applyBorder="1" applyAlignment="1">
      <alignment horizontal="center"/>
    </xf>
    <xf numFmtId="3" fontId="2" fillId="0" borderId="2" xfId="0" applyNumberFormat="1" applyFont="1" applyBorder="1"/>
    <xf numFmtId="3" fontId="2" fillId="0" borderId="15" xfId="0" applyNumberFormat="1" applyFont="1" applyBorder="1"/>
    <xf numFmtId="0" fontId="3" fillId="0" borderId="29" xfId="0" applyFont="1" applyBorder="1" applyAlignment="1">
      <alignment horizontal="center"/>
    </xf>
    <xf numFmtId="0" fontId="3" fillId="0" borderId="44" xfId="0" applyFont="1" applyBorder="1" applyAlignment="1">
      <alignment horizontal="center"/>
    </xf>
    <xf numFmtId="0" fontId="5" fillId="0" borderId="4" xfId="0" applyFont="1" applyBorder="1" applyAlignment="1">
      <alignment horizontal="center"/>
    </xf>
    <xf numFmtId="0" fontId="5" fillId="0" borderId="0" xfId="0" applyFont="1" applyAlignment="1">
      <alignment horizontal="center"/>
    </xf>
    <xf numFmtId="0" fontId="5" fillId="0" borderId="7" xfId="0" applyFont="1" applyBorder="1" applyAlignment="1">
      <alignment horizontal="center"/>
    </xf>
    <xf numFmtId="3" fontId="5" fillId="0" borderId="7" xfId="0" applyNumberFormat="1" applyFont="1" applyBorder="1" applyAlignment="1">
      <alignment horizontal="center"/>
    </xf>
    <xf numFmtId="0" fontId="5" fillId="0" borderId="8" xfId="0" applyFont="1" applyBorder="1" applyAlignment="1">
      <alignment horizontal="center"/>
    </xf>
    <xf numFmtId="49" fontId="3" fillId="0" borderId="2" xfId="0" applyNumberFormat="1" applyFont="1" applyBorder="1" applyAlignment="1">
      <alignment horizontal="center"/>
    </xf>
    <xf numFmtId="49" fontId="3" fillId="0" borderId="3" xfId="0" applyNumberFormat="1" applyFont="1" applyBorder="1" applyAlignment="1">
      <alignment horizontal="center"/>
    </xf>
    <xf numFmtId="0" fontId="3" fillId="0" borderId="3" xfId="0" applyFont="1" applyBorder="1" applyAlignment="1">
      <alignment horizontal="center"/>
    </xf>
    <xf numFmtId="0" fontId="3" fillId="0" borderId="1" xfId="0" applyFont="1" applyBorder="1" applyAlignment="1">
      <alignment horizontal="center"/>
    </xf>
    <xf numFmtId="49" fontId="3" fillId="0" borderId="43" xfId="0" applyNumberFormat="1" applyFont="1" applyBorder="1" applyAlignment="1">
      <alignment horizontal="center"/>
    </xf>
    <xf numFmtId="0" fontId="3" fillId="0" borderId="43" xfId="0" applyFont="1" applyBorder="1" applyAlignment="1">
      <alignment horizontal="center"/>
    </xf>
    <xf numFmtId="3" fontId="3" fillId="0" borderId="44" xfId="0" applyNumberFormat="1" applyFont="1" applyBorder="1" applyAlignment="1">
      <alignment horizontal="center"/>
    </xf>
    <xf numFmtId="0" fontId="3" fillId="0" borderId="0" xfId="0" applyFont="1" applyAlignment="1">
      <alignment horizontal="center"/>
    </xf>
    <xf numFmtId="49" fontId="2" fillId="0" borderId="34" xfId="0" applyNumberFormat="1" applyFont="1" applyBorder="1" applyAlignment="1">
      <alignment horizontal="center"/>
    </xf>
    <xf numFmtId="49" fontId="2" fillId="0" borderId="27" xfId="0" applyNumberFormat="1" applyFont="1" applyBorder="1" applyAlignment="1">
      <alignment horizontal="center"/>
    </xf>
    <xf numFmtId="0" fontId="2" fillId="0" borderId="27" xfId="0" applyFont="1" applyBorder="1" applyAlignment="1">
      <alignment horizontal="center"/>
    </xf>
    <xf numFmtId="0" fontId="2" fillId="0" borderId="28" xfId="0" applyFont="1" applyBorder="1" applyAlignment="1">
      <alignment horizontal="center"/>
    </xf>
    <xf numFmtId="0" fontId="8" fillId="0" borderId="47" xfId="0" applyFont="1" applyBorder="1" applyAlignment="1">
      <alignment horizontal="left"/>
    </xf>
    <xf numFmtId="0" fontId="8" fillId="0" borderId="2" xfId="0" applyFont="1" applyBorder="1"/>
    <xf numFmtId="0" fontId="8" fillId="0" borderId="3" xfId="0" applyFont="1" applyBorder="1"/>
    <xf numFmtId="0" fontId="8" fillId="0" borderId="4" xfId="0" applyFont="1" applyBorder="1"/>
    <xf numFmtId="0" fontId="8" fillId="0" borderId="49" xfId="0" applyFont="1" applyBorder="1" applyAlignment="1">
      <alignment horizontal="left"/>
    </xf>
    <xf numFmtId="0" fontId="8" fillId="0" borderId="15" xfId="0" applyFont="1" applyBorder="1"/>
    <xf numFmtId="0" fontId="8" fillId="0" borderId="16" xfId="0" applyFont="1" applyBorder="1"/>
    <xf numFmtId="0" fontId="8" fillId="0" borderId="18" xfId="0" applyFont="1" applyBorder="1"/>
    <xf numFmtId="0" fontId="8" fillId="0" borderId="55" xfId="0" applyFont="1" applyBorder="1" applyAlignment="1">
      <alignment horizontal="left"/>
    </xf>
    <xf numFmtId="0" fontId="8" fillId="0" borderId="15" xfId="0" applyFont="1" applyBorder="1" applyAlignment="1">
      <alignment horizontal="right"/>
    </xf>
    <xf numFmtId="0" fontId="8" fillId="0" borderId="16" xfId="0" applyFont="1" applyBorder="1" applyAlignment="1">
      <alignment horizontal="right"/>
    </xf>
    <xf numFmtId="0" fontId="8" fillId="0" borderId="18" xfId="0" applyFont="1" applyBorder="1" applyAlignment="1">
      <alignment horizontal="right"/>
    </xf>
    <xf numFmtId="0" fontId="8" fillId="0" borderId="49" xfId="0" applyFont="1" applyBorder="1"/>
    <xf numFmtId="0" fontId="8" fillId="0" borderId="48" xfId="0" applyFont="1" applyBorder="1"/>
    <xf numFmtId="0" fontId="8" fillId="0" borderId="55" xfId="0" applyFont="1" applyBorder="1"/>
    <xf numFmtId="0" fontId="2" fillId="0" borderId="49" xfId="0" applyFont="1" applyBorder="1" applyAlignment="1">
      <alignment wrapText="1"/>
    </xf>
    <xf numFmtId="0" fontId="8" fillId="0" borderId="6" xfId="0" applyFont="1" applyBorder="1"/>
    <xf numFmtId="0" fontId="8" fillId="0" borderId="7" xfId="0" applyFont="1" applyBorder="1"/>
    <xf numFmtId="0" fontId="8" fillId="0" borderId="8" xfId="0" applyFont="1" applyBorder="1"/>
    <xf numFmtId="3" fontId="9" fillId="0" borderId="2" xfId="0" applyNumberFormat="1" applyFont="1" applyBorder="1"/>
    <xf numFmtId="3" fontId="5" fillId="0" borderId="32" xfId="0" applyNumberFormat="1" applyFont="1" applyBorder="1"/>
    <xf numFmtId="4" fontId="2" fillId="0" borderId="0" xfId="0" applyNumberFormat="1" applyFont="1"/>
    <xf numFmtId="3" fontId="5" fillId="0" borderId="25" xfId="0" applyNumberFormat="1" applyFont="1" applyBorder="1"/>
    <xf numFmtId="3" fontId="3" fillId="0" borderId="32" xfId="0" applyNumberFormat="1" applyFont="1" applyBorder="1"/>
    <xf numFmtId="0" fontId="3" fillId="0" borderId="23" xfId="0" applyFont="1" applyBorder="1" applyAlignment="1">
      <alignment horizontal="right"/>
    </xf>
    <xf numFmtId="0" fontId="2" fillId="0" borderId="20" xfId="0" applyFont="1" applyBorder="1"/>
    <xf numFmtId="49" fontId="3" fillId="0" borderId="40" xfId="0" applyNumberFormat="1" applyFont="1" applyBorder="1" applyAlignment="1">
      <alignment horizontal="center"/>
    </xf>
    <xf numFmtId="3" fontId="2" fillId="0" borderId="3" xfId="0" applyNumberFormat="1" applyFont="1" applyBorder="1"/>
    <xf numFmtId="3" fontId="2" fillId="0" borderId="41" xfId="0" applyNumberFormat="1" applyFont="1" applyBorder="1"/>
    <xf numFmtId="0" fontId="3" fillId="0" borderId="21" xfId="0" applyFont="1" applyBorder="1"/>
    <xf numFmtId="3" fontId="3" fillId="0" borderId="23" xfId="0" applyNumberFormat="1" applyFont="1" applyBorder="1"/>
    <xf numFmtId="3" fontId="2" fillId="0" borderId="59" xfId="0" applyNumberFormat="1" applyFont="1" applyBorder="1"/>
    <xf numFmtId="3" fontId="2" fillId="0" borderId="46" xfId="0" applyNumberFormat="1" applyFont="1" applyBorder="1"/>
    <xf numFmtId="0" fontId="2" fillId="0" borderId="57" xfId="0" applyFont="1" applyBorder="1" applyAlignment="1">
      <alignment horizontal="center"/>
    </xf>
    <xf numFmtId="0" fontId="2" fillId="0" borderId="26" xfId="0" applyFont="1" applyBorder="1" applyAlignment="1">
      <alignment horizontal="center"/>
    </xf>
    <xf numFmtId="49" fontId="2" fillId="0" borderId="35" xfId="0" applyNumberFormat="1" applyFont="1" applyBorder="1" applyAlignment="1">
      <alignment horizontal="center"/>
    </xf>
    <xf numFmtId="49" fontId="2" fillId="0" borderId="36" xfId="0" applyNumberFormat="1" applyFont="1" applyBorder="1" applyAlignment="1">
      <alignment horizontal="center"/>
    </xf>
    <xf numFmtId="0" fontId="2" fillId="0" borderId="36" xfId="0" applyFont="1" applyBorder="1" applyAlignment="1">
      <alignment horizontal="center"/>
    </xf>
    <xf numFmtId="0" fontId="2" fillId="0" borderId="23" xfId="0" applyFont="1" applyBorder="1" applyAlignment="1">
      <alignment horizontal="center"/>
    </xf>
    <xf numFmtId="3" fontId="2" fillId="0" borderId="23" xfId="0" applyNumberFormat="1" applyFont="1" applyBorder="1" applyAlignment="1">
      <alignment horizontal="center"/>
    </xf>
    <xf numFmtId="2" fontId="2" fillId="0" borderId="27" xfId="0" applyNumberFormat="1" applyFont="1" applyBorder="1" applyAlignment="1">
      <alignment horizontal="center"/>
    </xf>
    <xf numFmtId="2" fontId="2" fillId="0" borderId="16" xfId="0" applyNumberFormat="1" applyFont="1" applyBorder="1" applyAlignment="1">
      <alignment horizontal="center"/>
    </xf>
    <xf numFmtId="0" fontId="2" fillId="0" borderId="49" xfId="0" applyFont="1" applyBorder="1"/>
    <xf numFmtId="3" fontId="3" fillId="0" borderId="21" xfId="0" applyNumberFormat="1" applyFont="1" applyBorder="1"/>
    <xf numFmtId="3" fontId="3" fillId="0" borderId="36" xfId="0" applyNumberFormat="1" applyFont="1" applyBorder="1"/>
    <xf numFmtId="3" fontId="3" fillId="0" borderId="22" xfId="0" applyNumberFormat="1" applyFont="1" applyBorder="1"/>
    <xf numFmtId="0" fontId="2" fillId="0" borderId="50" xfId="0" applyFont="1" applyBorder="1"/>
    <xf numFmtId="4" fontId="2" fillId="0" borderId="50" xfId="0" applyNumberFormat="1" applyFont="1" applyBorder="1"/>
    <xf numFmtId="0" fontId="2" fillId="0" borderId="54" xfId="0" applyFont="1" applyBorder="1"/>
    <xf numFmtId="0" fontId="2" fillId="0" borderId="19" xfId="0" applyFont="1" applyBorder="1" applyAlignment="1">
      <alignment horizontal="center"/>
    </xf>
    <xf numFmtId="0" fontId="2" fillId="0" borderId="8" xfId="0" applyFont="1" applyBorder="1"/>
    <xf numFmtId="3" fontId="2" fillId="0" borderId="7" xfId="0" applyNumberFormat="1" applyFont="1" applyBorder="1"/>
    <xf numFmtId="4" fontId="2" fillId="0" borderId="20" xfId="0" applyNumberFormat="1" applyFont="1" applyBorder="1" applyAlignment="1">
      <alignment horizontal="center"/>
    </xf>
    <xf numFmtId="3" fontId="2" fillId="0" borderId="6" xfId="0" applyNumberFormat="1" applyFont="1" applyBorder="1"/>
    <xf numFmtId="0" fontId="3" fillId="0" borderId="0" xfId="0" applyFont="1"/>
    <xf numFmtId="0" fontId="2" fillId="0" borderId="2" xfId="0" applyFont="1" applyBorder="1"/>
    <xf numFmtId="0" fontId="2" fillId="0" borderId="60" xfId="0" applyFont="1" applyBorder="1"/>
    <xf numFmtId="3" fontId="2" fillId="0" borderId="31" xfId="0" applyNumberFormat="1" applyFont="1" applyBorder="1"/>
    <xf numFmtId="3" fontId="2" fillId="0" borderId="3" xfId="0" applyNumberFormat="1" applyFont="1" applyBorder="1" applyAlignment="1">
      <alignment horizontal="center"/>
    </xf>
    <xf numFmtId="0" fontId="2" fillId="0" borderId="61" xfId="0" applyFont="1" applyBorder="1" applyAlignment="1">
      <alignment horizontal="center"/>
    </xf>
    <xf numFmtId="3" fontId="2" fillId="0" borderId="39" xfId="0" applyNumberFormat="1" applyFont="1" applyBorder="1"/>
    <xf numFmtId="0" fontId="0" fillId="0" borderId="45" xfId="0" applyBorder="1" applyAlignment="1">
      <alignment horizontal="center" vertical="center"/>
    </xf>
    <xf numFmtId="0" fontId="0" fillId="0" borderId="59" xfId="0" applyBorder="1" applyAlignment="1">
      <alignment horizontal="center" vertical="center" wrapText="1"/>
    </xf>
    <xf numFmtId="0" fontId="0" fillId="0" borderId="25" xfId="0" applyBorder="1" applyAlignment="1">
      <alignment horizontal="center" vertical="center" wrapText="1"/>
    </xf>
    <xf numFmtId="0" fontId="0" fillId="0" borderId="10" xfId="0" applyBorder="1"/>
    <xf numFmtId="0" fontId="0" fillId="0" borderId="39" xfId="0" applyBorder="1" applyAlignment="1">
      <alignment horizontal="right"/>
    </xf>
    <xf numFmtId="0" fontId="0" fillId="0" borderId="15" xfId="0" applyBorder="1"/>
    <xf numFmtId="0" fontId="0" fillId="0" borderId="18" xfId="0" applyBorder="1" applyAlignment="1">
      <alignment horizontal="right"/>
    </xf>
    <xf numFmtId="0" fontId="0" fillId="0" borderId="40" xfId="0" applyBorder="1"/>
    <xf numFmtId="0" fontId="0" fillId="0" borderId="44" xfId="0" applyBorder="1" applyAlignment="1">
      <alignment horizontal="right"/>
    </xf>
    <xf numFmtId="0" fontId="2" fillId="0" borderId="32" xfId="0" applyFont="1" applyBorder="1"/>
    <xf numFmtId="3" fontId="0" fillId="0" borderId="11" xfId="0" applyNumberFormat="1" applyBorder="1" applyAlignment="1">
      <alignment horizontal="right"/>
    </xf>
    <xf numFmtId="3" fontId="0" fillId="0" borderId="16" xfId="0" applyNumberFormat="1" applyBorder="1" applyAlignment="1">
      <alignment horizontal="right"/>
    </xf>
    <xf numFmtId="3" fontId="0" fillId="0" borderId="43" xfId="0" applyNumberFormat="1" applyBorder="1" applyAlignment="1">
      <alignment horizontal="right"/>
    </xf>
    <xf numFmtId="3" fontId="3" fillId="0" borderId="59" xfId="0" applyNumberFormat="1" applyFont="1" applyBorder="1"/>
    <xf numFmtId="164" fontId="7" fillId="0" borderId="0" xfId="0" applyNumberFormat="1" applyFont="1" applyAlignment="1">
      <alignment horizontal="center"/>
    </xf>
    <xf numFmtId="0" fontId="6" fillId="0" borderId="0" xfId="0" applyFont="1" applyAlignment="1">
      <alignment horizontal="left"/>
    </xf>
    <xf numFmtId="0" fontId="2" fillId="0" borderId="0" xfId="0" applyFont="1" applyAlignment="1">
      <alignment horizontal="left"/>
    </xf>
    <xf numFmtId="0" fontId="5" fillId="0" borderId="33" xfId="0" applyFont="1" applyBorder="1" applyAlignment="1">
      <alignment horizontal="center" vertical="center"/>
    </xf>
    <xf numFmtId="0" fontId="5" fillId="0" borderId="21" xfId="0" applyFont="1" applyBorder="1" applyAlignment="1">
      <alignment horizontal="center" vertical="center"/>
    </xf>
    <xf numFmtId="0" fontId="3" fillId="0" borderId="28" xfId="0" applyFont="1" applyBorder="1" applyAlignment="1">
      <alignment horizontal="center" vertical="center"/>
    </xf>
    <xf numFmtId="0" fontId="3" fillId="0" borderId="30" xfId="0" applyFont="1" applyBorder="1" applyAlignment="1">
      <alignment horizontal="center" vertical="center"/>
    </xf>
    <xf numFmtId="0" fontId="2" fillId="2" borderId="26" xfId="0" applyFont="1" applyFill="1" applyBorder="1" applyAlignment="1">
      <alignment horizontal="left"/>
    </xf>
    <xf numFmtId="0" fontId="3" fillId="0" borderId="45" xfId="0" applyFont="1" applyBorder="1" applyAlignment="1">
      <alignment horizontal="right"/>
    </xf>
    <xf numFmtId="0" fontId="3" fillId="0" borderId="59" xfId="0" applyFont="1" applyBorder="1" applyAlignment="1">
      <alignment horizontal="right"/>
    </xf>
    <xf numFmtId="0" fontId="3" fillId="0" borderId="1" xfId="0" applyFont="1" applyBorder="1" applyAlignment="1">
      <alignment horizontal="center"/>
    </xf>
    <xf numFmtId="0" fontId="3" fillId="0" borderId="53" xfId="0" applyFont="1" applyBorder="1" applyAlignment="1">
      <alignment horizontal="center"/>
    </xf>
    <xf numFmtId="0" fontId="3" fillId="0" borderId="23" xfId="0" applyFont="1" applyBorder="1" applyAlignment="1">
      <alignment horizontal="center" vertical="center"/>
    </xf>
  </cellXfs>
  <cellStyles count="1">
    <cellStyle name="Navadno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ova tema">
  <a:themeElements>
    <a:clrScheme name="Pisarna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Pisarna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isarna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K173"/>
  <sheetViews>
    <sheetView tabSelected="1" zoomScale="98" zoomScaleNormal="98" workbookViewId="0">
      <selection activeCell="L1" sqref="L1:T1048576"/>
    </sheetView>
  </sheetViews>
  <sheetFormatPr defaultRowHeight="12" x14ac:dyDescent="0.2"/>
  <cols>
    <col min="1" max="1" width="4.7109375" style="1" customWidth="1"/>
    <col min="2" max="2" width="9.42578125" style="1" customWidth="1"/>
    <col min="3" max="3" width="10.42578125" style="1" customWidth="1"/>
    <col min="4" max="4" width="28.140625" style="1" customWidth="1"/>
    <col min="5" max="5" width="12.28515625" style="1" customWidth="1"/>
    <col min="6" max="6" width="12.28515625" style="2" customWidth="1"/>
    <col min="7" max="7" width="12.28515625" style="1" customWidth="1"/>
    <col min="8" max="8" width="9.7109375" style="1" customWidth="1"/>
    <col min="9" max="9" width="10.85546875" style="1" customWidth="1"/>
    <col min="10" max="10" width="10.7109375" style="1" customWidth="1"/>
    <col min="11" max="210" width="9.140625" style="1"/>
    <col min="211" max="211" width="4" style="1" customWidth="1"/>
    <col min="212" max="212" width="8.5703125" style="1" customWidth="1"/>
    <col min="213" max="213" width="8" style="1" customWidth="1"/>
    <col min="214" max="214" width="10" style="1" customWidth="1"/>
    <col min="215" max="215" width="25.140625" style="1" customWidth="1"/>
    <col min="216" max="216" width="12" style="1" customWidth="1"/>
    <col min="217" max="217" width="7.5703125" style="1" customWidth="1"/>
    <col min="218" max="218" width="8.28515625" style="1" customWidth="1"/>
    <col min="219" max="219" width="9.7109375" style="1" customWidth="1"/>
    <col min="220" max="220" width="8.7109375" style="1" customWidth="1"/>
    <col min="221" max="221" width="8.28515625" style="1" customWidth="1"/>
    <col min="222" max="222" width="8.5703125" style="1" customWidth="1"/>
    <col min="223" max="223" width="8.42578125" style="1" customWidth="1"/>
    <col min="224" max="224" width="8.5703125" style="1" customWidth="1"/>
    <col min="225" max="225" width="8.28515625" style="1" customWidth="1"/>
    <col min="226" max="226" width="8.42578125" style="1" customWidth="1"/>
    <col min="227" max="227" width="8.28515625" style="1" customWidth="1"/>
    <col min="228" max="228" width="8.5703125" style="1" customWidth="1"/>
    <col min="229" max="229" width="9.28515625" style="1" customWidth="1"/>
    <col min="230" max="230" width="8.28515625" style="1" customWidth="1"/>
    <col min="231" max="231" width="9.42578125" style="1" customWidth="1"/>
    <col min="232" max="466" width="9.140625" style="1"/>
    <col min="467" max="467" width="4" style="1" customWidth="1"/>
    <col min="468" max="468" width="8.5703125" style="1" customWidth="1"/>
    <col min="469" max="469" width="8" style="1" customWidth="1"/>
    <col min="470" max="470" width="10" style="1" customWidth="1"/>
    <col min="471" max="471" width="25.140625" style="1" customWidth="1"/>
    <col min="472" max="472" width="12" style="1" customWidth="1"/>
    <col min="473" max="473" width="7.5703125" style="1" customWidth="1"/>
    <col min="474" max="474" width="8.28515625" style="1" customWidth="1"/>
    <col min="475" max="475" width="9.7109375" style="1" customWidth="1"/>
    <col min="476" max="476" width="8.7109375" style="1" customWidth="1"/>
    <col min="477" max="477" width="8.28515625" style="1" customWidth="1"/>
    <col min="478" max="478" width="8.5703125" style="1" customWidth="1"/>
    <col min="479" max="479" width="8.42578125" style="1" customWidth="1"/>
    <col min="480" max="480" width="8.5703125" style="1" customWidth="1"/>
    <col min="481" max="481" width="8.28515625" style="1" customWidth="1"/>
    <col min="482" max="482" width="8.42578125" style="1" customWidth="1"/>
    <col min="483" max="483" width="8.28515625" style="1" customWidth="1"/>
    <col min="484" max="484" width="8.5703125" style="1" customWidth="1"/>
    <col min="485" max="485" width="9.28515625" style="1" customWidth="1"/>
    <col min="486" max="486" width="8.28515625" style="1" customWidth="1"/>
    <col min="487" max="487" width="9.42578125" style="1" customWidth="1"/>
    <col min="488" max="722" width="9.140625" style="1"/>
    <col min="723" max="723" width="4" style="1" customWidth="1"/>
    <col min="724" max="724" width="8.5703125" style="1" customWidth="1"/>
    <col min="725" max="725" width="8" style="1" customWidth="1"/>
    <col min="726" max="726" width="10" style="1" customWidth="1"/>
    <col min="727" max="727" width="25.140625" style="1" customWidth="1"/>
    <col min="728" max="728" width="12" style="1" customWidth="1"/>
    <col min="729" max="729" width="7.5703125" style="1" customWidth="1"/>
    <col min="730" max="730" width="8.28515625" style="1" customWidth="1"/>
    <col min="731" max="731" width="9.7109375" style="1" customWidth="1"/>
    <col min="732" max="732" width="8.7109375" style="1" customWidth="1"/>
    <col min="733" max="733" width="8.28515625" style="1" customWidth="1"/>
    <col min="734" max="734" width="8.5703125" style="1" customWidth="1"/>
    <col min="735" max="735" width="8.42578125" style="1" customWidth="1"/>
    <col min="736" max="736" width="8.5703125" style="1" customWidth="1"/>
    <col min="737" max="737" width="8.28515625" style="1" customWidth="1"/>
    <col min="738" max="738" width="8.42578125" style="1" customWidth="1"/>
    <col min="739" max="739" width="8.28515625" style="1" customWidth="1"/>
    <col min="740" max="740" width="8.5703125" style="1" customWidth="1"/>
    <col min="741" max="741" width="9.28515625" style="1" customWidth="1"/>
    <col min="742" max="742" width="8.28515625" style="1" customWidth="1"/>
    <col min="743" max="743" width="9.42578125" style="1" customWidth="1"/>
    <col min="744" max="978" width="9.140625" style="1"/>
    <col min="979" max="979" width="4" style="1" customWidth="1"/>
    <col min="980" max="980" width="8.5703125" style="1" customWidth="1"/>
    <col min="981" max="981" width="8" style="1" customWidth="1"/>
    <col min="982" max="982" width="10" style="1" customWidth="1"/>
    <col min="983" max="983" width="25.140625" style="1" customWidth="1"/>
    <col min="984" max="984" width="12" style="1" customWidth="1"/>
    <col min="985" max="985" width="7.5703125" style="1" customWidth="1"/>
    <col min="986" max="986" width="8.28515625" style="1" customWidth="1"/>
    <col min="987" max="987" width="9.7109375" style="1" customWidth="1"/>
    <col min="988" max="988" width="8.7109375" style="1" customWidth="1"/>
    <col min="989" max="989" width="8.28515625" style="1" customWidth="1"/>
    <col min="990" max="990" width="8.5703125" style="1" customWidth="1"/>
    <col min="991" max="991" width="8.42578125" style="1" customWidth="1"/>
    <col min="992" max="992" width="8.5703125" style="1" customWidth="1"/>
    <col min="993" max="993" width="8.28515625" style="1" customWidth="1"/>
    <col min="994" max="994" width="8.42578125" style="1" customWidth="1"/>
    <col min="995" max="995" width="8.28515625" style="1" customWidth="1"/>
    <col min="996" max="996" width="8.5703125" style="1" customWidth="1"/>
    <col min="997" max="997" width="9.28515625" style="1" customWidth="1"/>
    <col min="998" max="998" width="8.28515625" style="1" customWidth="1"/>
    <col min="999" max="999" width="9.42578125" style="1" customWidth="1"/>
    <col min="1000" max="1234" width="9.140625" style="1"/>
    <col min="1235" max="1235" width="4" style="1" customWidth="1"/>
    <col min="1236" max="1236" width="8.5703125" style="1" customWidth="1"/>
    <col min="1237" max="1237" width="8" style="1" customWidth="1"/>
    <col min="1238" max="1238" width="10" style="1" customWidth="1"/>
    <col min="1239" max="1239" width="25.140625" style="1" customWidth="1"/>
    <col min="1240" max="1240" width="12" style="1" customWidth="1"/>
    <col min="1241" max="1241" width="7.5703125" style="1" customWidth="1"/>
    <col min="1242" max="1242" width="8.28515625" style="1" customWidth="1"/>
    <col min="1243" max="1243" width="9.7109375" style="1" customWidth="1"/>
    <col min="1244" max="1244" width="8.7109375" style="1" customWidth="1"/>
    <col min="1245" max="1245" width="8.28515625" style="1" customWidth="1"/>
    <col min="1246" max="1246" width="8.5703125" style="1" customWidth="1"/>
    <col min="1247" max="1247" width="8.42578125" style="1" customWidth="1"/>
    <col min="1248" max="1248" width="8.5703125" style="1" customWidth="1"/>
    <col min="1249" max="1249" width="8.28515625" style="1" customWidth="1"/>
    <col min="1250" max="1250" width="8.42578125" style="1" customWidth="1"/>
    <col min="1251" max="1251" width="8.28515625" style="1" customWidth="1"/>
    <col min="1252" max="1252" width="8.5703125" style="1" customWidth="1"/>
    <col min="1253" max="1253" width="9.28515625" style="1" customWidth="1"/>
    <col min="1254" max="1254" width="8.28515625" style="1" customWidth="1"/>
    <col min="1255" max="1255" width="9.42578125" style="1" customWidth="1"/>
    <col min="1256" max="1490" width="9.140625" style="1"/>
    <col min="1491" max="1491" width="4" style="1" customWidth="1"/>
    <col min="1492" max="1492" width="8.5703125" style="1" customWidth="1"/>
    <col min="1493" max="1493" width="8" style="1" customWidth="1"/>
    <col min="1494" max="1494" width="10" style="1" customWidth="1"/>
    <col min="1495" max="1495" width="25.140625" style="1" customWidth="1"/>
    <col min="1496" max="1496" width="12" style="1" customWidth="1"/>
    <col min="1497" max="1497" width="7.5703125" style="1" customWidth="1"/>
    <col min="1498" max="1498" width="8.28515625" style="1" customWidth="1"/>
    <col min="1499" max="1499" width="9.7109375" style="1" customWidth="1"/>
    <col min="1500" max="1500" width="8.7109375" style="1" customWidth="1"/>
    <col min="1501" max="1501" width="8.28515625" style="1" customWidth="1"/>
    <col min="1502" max="1502" width="8.5703125" style="1" customWidth="1"/>
    <col min="1503" max="1503" width="8.42578125" style="1" customWidth="1"/>
    <col min="1504" max="1504" width="8.5703125" style="1" customWidth="1"/>
    <col min="1505" max="1505" width="8.28515625" style="1" customWidth="1"/>
    <col min="1506" max="1506" width="8.42578125" style="1" customWidth="1"/>
    <col min="1507" max="1507" width="8.28515625" style="1" customWidth="1"/>
    <col min="1508" max="1508" width="8.5703125" style="1" customWidth="1"/>
    <col min="1509" max="1509" width="9.28515625" style="1" customWidth="1"/>
    <col min="1510" max="1510" width="8.28515625" style="1" customWidth="1"/>
    <col min="1511" max="1511" width="9.42578125" style="1" customWidth="1"/>
    <col min="1512" max="1746" width="9.140625" style="1"/>
    <col min="1747" max="1747" width="4" style="1" customWidth="1"/>
    <col min="1748" max="1748" width="8.5703125" style="1" customWidth="1"/>
    <col min="1749" max="1749" width="8" style="1" customWidth="1"/>
    <col min="1750" max="1750" width="10" style="1" customWidth="1"/>
    <col min="1751" max="1751" width="25.140625" style="1" customWidth="1"/>
    <col min="1752" max="1752" width="12" style="1" customWidth="1"/>
    <col min="1753" max="1753" width="7.5703125" style="1" customWidth="1"/>
    <col min="1754" max="1754" width="8.28515625" style="1" customWidth="1"/>
    <col min="1755" max="1755" width="9.7109375" style="1" customWidth="1"/>
    <col min="1756" max="1756" width="8.7109375" style="1" customWidth="1"/>
    <col min="1757" max="1757" width="8.28515625" style="1" customWidth="1"/>
    <col min="1758" max="1758" width="8.5703125" style="1" customWidth="1"/>
    <col min="1759" max="1759" width="8.42578125" style="1" customWidth="1"/>
    <col min="1760" max="1760" width="8.5703125" style="1" customWidth="1"/>
    <col min="1761" max="1761" width="8.28515625" style="1" customWidth="1"/>
    <col min="1762" max="1762" width="8.42578125" style="1" customWidth="1"/>
    <col min="1763" max="1763" width="8.28515625" style="1" customWidth="1"/>
    <col min="1764" max="1764" width="8.5703125" style="1" customWidth="1"/>
    <col min="1765" max="1765" width="9.28515625" style="1" customWidth="1"/>
    <col min="1766" max="1766" width="8.28515625" style="1" customWidth="1"/>
    <col min="1767" max="1767" width="9.42578125" style="1" customWidth="1"/>
    <col min="1768" max="2002" width="9.140625" style="1"/>
    <col min="2003" max="2003" width="4" style="1" customWidth="1"/>
    <col min="2004" max="2004" width="8.5703125" style="1" customWidth="1"/>
    <col min="2005" max="2005" width="8" style="1" customWidth="1"/>
    <col min="2006" max="2006" width="10" style="1" customWidth="1"/>
    <col min="2007" max="2007" width="25.140625" style="1" customWidth="1"/>
    <col min="2008" max="2008" width="12" style="1" customWidth="1"/>
    <col min="2009" max="2009" width="7.5703125" style="1" customWidth="1"/>
    <col min="2010" max="2010" width="8.28515625" style="1" customWidth="1"/>
    <col min="2011" max="2011" width="9.7109375" style="1" customWidth="1"/>
    <col min="2012" max="2012" width="8.7109375" style="1" customWidth="1"/>
    <col min="2013" max="2013" width="8.28515625" style="1" customWidth="1"/>
    <col min="2014" max="2014" width="8.5703125" style="1" customWidth="1"/>
    <col min="2015" max="2015" width="8.42578125" style="1" customWidth="1"/>
    <col min="2016" max="2016" width="8.5703125" style="1" customWidth="1"/>
    <col min="2017" max="2017" width="8.28515625" style="1" customWidth="1"/>
    <col min="2018" max="2018" width="8.42578125" style="1" customWidth="1"/>
    <col min="2019" max="2019" width="8.28515625" style="1" customWidth="1"/>
    <col min="2020" max="2020" width="8.5703125" style="1" customWidth="1"/>
    <col min="2021" max="2021" width="9.28515625" style="1" customWidth="1"/>
    <col min="2022" max="2022" width="8.28515625" style="1" customWidth="1"/>
    <col min="2023" max="2023" width="9.42578125" style="1" customWidth="1"/>
    <col min="2024" max="2258" width="9.140625" style="1"/>
    <col min="2259" max="2259" width="4" style="1" customWidth="1"/>
    <col min="2260" max="2260" width="8.5703125" style="1" customWidth="1"/>
    <col min="2261" max="2261" width="8" style="1" customWidth="1"/>
    <col min="2262" max="2262" width="10" style="1" customWidth="1"/>
    <col min="2263" max="2263" width="25.140625" style="1" customWidth="1"/>
    <col min="2264" max="2264" width="12" style="1" customWidth="1"/>
    <col min="2265" max="2265" width="7.5703125" style="1" customWidth="1"/>
    <col min="2266" max="2266" width="8.28515625" style="1" customWidth="1"/>
    <col min="2267" max="2267" width="9.7109375" style="1" customWidth="1"/>
    <col min="2268" max="2268" width="8.7109375" style="1" customWidth="1"/>
    <col min="2269" max="2269" width="8.28515625" style="1" customWidth="1"/>
    <col min="2270" max="2270" width="8.5703125" style="1" customWidth="1"/>
    <col min="2271" max="2271" width="8.42578125" style="1" customWidth="1"/>
    <col min="2272" max="2272" width="8.5703125" style="1" customWidth="1"/>
    <col min="2273" max="2273" width="8.28515625" style="1" customWidth="1"/>
    <col min="2274" max="2274" width="8.42578125" style="1" customWidth="1"/>
    <col min="2275" max="2275" width="8.28515625" style="1" customWidth="1"/>
    <col min="2276" max="2276" width="8.5703125" style="1" customWidth="1"/>
    <col min="2277" max="2277" width="9.28515625" style="1" customWidth="1"/>
    <col min="2278" max="2278" width="8.28515625" style="1" customWidth="1"/>
    <col min="2279" max="2279" width="9.42578125" style="1" customWidth="1"/>
    <col min="2280" max="2514" width="9.140625" style="1"/>
    <col min="2515" max="2515" width="4" style="1" customWidth="1"/>
    <col min="2516" max="2516" width="8.5703125" style="1" customWidth="1"/>
    <col min="2517" max="2517" width="8" style="1" customWidth="1"/>
    <col min="2518" max="2518" width="10" style="1" customWidth="1"/>
    <col min="2519" max="2519" width="25.140625" style="1" customWidth="1"/>
    <col min="2520" max="2520" width="12" style="1" customWidth="1"/>
    <col min="2521" max="2521" width="7.5703125" style="1" customWidth="1"/>
    <col min="2522" max="2522" width="8.28515625" style="1" customWidth="1"/>
    <col min="2523" max="2523" width="9.7109375" style="1" customWidth="1"/>
    <col min="2524" max="2524" width="8.7109375" style="1" customWidth="1"/>
    <col min="2525" max="2525" width="8.28515625" style="1" customWidth="1"/>
    <col min="2526" max="2526" width="8.5703125" style="1" customWidth="1"/>
    <col min="2527" max="2527" width="8.42578125" style="1" customWidth="1"/>
    <col min="2528" max="2528" width="8.5703125" style="1" customWidth="1"/>
    <col min="2529" max="2529" width="8.28515625" style="1" customWidth="1"/>
    <col min="2530" max="2530" width="8.42578125" style="1" customWidth="1"/>
    <col min="2531" max="2531" width="8.28515625" style="1" customWidth="1"/>
    <col min="2532" max="2532" width="8.5703125" style="1" customWidth="1"/>
    <col min="2533" max="2533" width="9.28515625" style="1" customWidth="1"/>
    <col min="2534" max="2534" width="8.28515625" style="1" customWidth="1"/>
    <col min="2535" max="2535" width="9.42578125" style="1" customWidth="1"/>
    <col min="2536" max="2770" width="9.140625" style="1"/>
    <col min="2771" max="2771" width="4" style="1" customWidth="1"/>
    <col min="2772" max="2772" width="8.5703125" style="1" customWidth="1"/>
    <col min="2773" max="2773" width="8" style="1" customWidth="1"/>
    <col min="2774" max="2774" width="10" style="1" customWidth="1"/>
    <col min="2775" max="2775" width="25.140625" style="1" customWidth="1"/>
    <col min="2776" max="2776" width="12" style="1" customWidth="1"/>
    <col min="2777" max="2777" width="7.5703125" style="1" customWidth="1"/>
    <col min="2778" max="2778" width="8.28515625" style="1" customWidth="1"/>
    <col min="2779" max="2779" width="9.7109375" style="1" customWidth="1"/>
    <col min="2780" max="2780" width="8.7109375" style="1" customWidth="1"/>
    <col min="2781" max="2781" width="8.28515625" style="1" customWidth="1"/>
    <col min="2782" max="2782" width="8.5703125" style="1" customWidth="1"/>
    <col min="2783" max="2783" width="8.42578125" style="1" customWidth="1"/>
    <col min="2784" max="2784" width="8.5703125" style="1" customWidth="1"/>
    <col min="2785" max="2785" width="8.28515625" style="1" customWidth="1"/>
    <col min="2786" max="2786" width="8.42578125" style="1" customWidth="1"/>
    <col min="2787" max="2787" width="8.28515625" style="1" customWidth="1"/>
    <col min="2788" max="2788" width="8.5703125" style="1" customWidth="1"/>
    <col min="2789" max="2789" width="9.28515625" style="1" customWidth="1"/>
    <col min="2790" max="2790" width="8.28515625" style="1" customWidth="1"/>
    <col min="2791" max="2791" width="9.42578125" style="1" customWidth="1"/>
    <col min="2792" max="3026" width="9.140625" style="1"/>
    <col min="3027" max="3027" width="4" style="1" customWidth="1"/>
    <col min="3028" max="3028" width="8.5703125" style="1" customWidth="1"/>
    <col min="3029" max="3029" width="8" style="1" customWidth="1"/>
    <col min="3030" max="3030" width="10" style="1" customWidth="1"/>
    <col min="3031" max="3031" width="25.140625" style="1" customWidth="1"/>
    <col min="3032" max="3032" width="12" style="1" customWidth="1"/>
    <col min="3033" max="3033" width="7.5703125" style="1" customWidth="1"/>
    <col min="3034" max="3034" width="8.28515625" style="1" customWidth="1"/>
    <col min="3035" max="3035" width="9.7109375" style="1" customWidth="1"/>
    <col min="3036" max="3036" width="8.7109375" style="1" customWidth="1"/>
    <col min="3037" max="3037" width="8.28515625" style="1" customWidth="1"/>
    <col min="3038" max="3038" width="8.5703125" style="1" customWidth="1"/>
    <col min="3039" max="3039" width="8.42578125" style="1" customWidth="1"/>
    <col min="3040" max="3040" width="8.5703125" style="1" customWidth="1"/>
    <col min="3041" max="3041" width="8.28515625" style="1" customWidth="1"/>
    <col min="3042" max="3042" width="8.42578125" style="1" customWidth="1"/>
    <col min="3043" max="3043" width="8.28515625" style="1" customWidth="1"/>
    <col min="3044" max="3044" width="8.5703125" style="1" customWidth="1"/>
    <col min="3045" max="3045" width="9.28515625" style="1" customWidth="1"/>
    <col min="3046" max="3046" width="8.28515625" style="1" customWidth="1"/>
    <col min="3047" max="3047" width="9.42578125" style="1" customWidth="1"/>
    <col min="3048" max="3282" width="9.140625" style="1"/>
    <col min="3283" max="3283" width="4" style="1" customWidth="1"/>
    <col min="3284" max="3284" width="8.5703125" style="1" customWidth="1"/>
    <col min="3285" max="3285" width="8" style="1" customWidth="1"/>
    <col min="3286" max="3286" width="10" style="1" customWidth="1"/>
    <col min="3287" max="3287" width="25.140625" style="1" customWidth="1"/>
    <col min="3288" max="3288" width="12" style="1" customWidth="1"/>
    <col min="3289" max="3289" width="7.5703125" style="1" customWidth="1"/>
    <col min="3290" max="3290" width="8.28515625" style="1" customWidth="1"/>
    <col min="3291" max="3291" width="9.7109375" style="1" customWidth="1"/>
    <col min="3292" max="3292" width="8.7109375" style="1" customWidth="1"/>
    <col min="3293" max="3293" width="8.28515625" style="1" customWidth="1"/>
    <col min="3294" max="3294" width="8.5703125" style="1" customWidth="1"/>
    <col min="3295" max="3295" width="8.42578125" style="1" customWidth="1"/>
    <col min="3296" max="3296" width="8.5703125" style="1" customWidth="1"/>
    <col min="3297" max="3297" width="8.28515625" style="1" customWidth="1"/>
    <col min="3298" max="3298" width="8.42578125" style="1" customWidth="1"/>
    <col min="3299" max="3299" width="8.28515625" style="1" customWidth="1"/>
    <col min="3300" max="3300" width="8.5703125" style="1" customWidth="1"/>
    <col min="3301" max="3301" width="9.28515625" style="1" customWidth="1"/>
    <col min="3302" max="3302" width="8.28515625" style="1" customWidth="1"/>
    <col min="3303" max="3303" width="9.42578125" style="1" customWidth="1"/>
    <col min="3304" max="3538" width="9.140625" style="1"/>
    <col min="3539" max="3539" width="4" style="1" customWidth="1"/>
    <col min="3540" max="3540" width="8.5703125" style="1" customWidth="1"/>
    <col min="3541" max="3541" width="8" style="1" customWidth="1"/>
    <col min="3542" max="3542" width="10" style="1" customWidth="1"/>
    <col min="3543" max="3543" width="25.140625" style="1" customWidth="1"/>
    <col min="3544" max="3544" width="12" style="1" customWidth="1"/>
    <col min="3545" max="3545" width="7.5703125" style="1" customWidth="1"/>
    <col min="3546" max="3546" width="8.28515625" style="1" customWidth="1"/>
    <col min="3547" max="3547" width="9.7109375" style="1" customWidth="1"/>
    <col min="3548" max="3548" width="8.7109375" style="1" customWidth="1"/>
    <col min="3549" max="3549" width="8.28515625" style="1" customWidth="1"/>
    <col min="3550" max="3550" width="8.5703125" style="1" customWidth="1"/>
    <col min="3551" max="3551" width="8.42578125" style="1" customWidth="1"/>
    <col min="3552" max="3552" width="8.5703125" style="1" customWidth="1"/>
    <col min="3553" max="3553" width="8.28515625" style="1" customWidth="1"/>
    <col min="3554" max="3554" width="8.42578125" style="1" customWidth="1"/>
    <col min="3555" max="3555" width="8.28515625" style="1" customWidth="1"/>
    <col min="3556" max="3556" width="8.5703125" style="1" customWidth="1"/>
    <col min="3557" max="3557" width="9.28515625" style="1" customWidth="1"/>
    <col min="3558" max="3558" width="8.28515625" style="1" customWidth="1"/>
    <col min="3559" max="3559" width="9.42578125" style="1" customWidth="1"/>
    <col min="3560" max="3794" width="9.140625" style="1"/>
    <col min="3795" max="3795" width="4" style="1" customWidth="1"/>
    <col min="3796" max="3796" width="8.5703125" style="1" customWidth="1"/>
    <col min="3797" max="3797" width="8" style="1" customWidth="1"/>
    <col min="3798" max="3798" width="10" style="1" customWidth="1"/>
    <col min="3799" max="3799" width="25.140625" style="1" customWidth="1"/>
    <col min="3800" max="3800" width="12" style="1" customWidth="1"/>
    <col min="3801" max="3801" width="7.5703125" style="1" customWidth="1"/>
    <col min="3802" max="3802" width="8.28515625" style="1" customWidth="1"/>
    <col min="3803" max="3803" width="9.7109375" style="1" customWidth="1"/>
    <col min="3804" max="3804" width="8.7109375" style="1" customWidth="1"/>
    <col min="3805" max="3805" width="8.28515625" style="1" customWidth="1"/>
    <col min="3806" max="3806" width="8.5703125" style="1" customWidth="1"/>
    <col min="3807" max="3807" width="8.42578125" style="1" customWidth="1"/>
    <col min="3808" max="3808" width="8.5703125" style="1" customWidth="1"/>
    <col min="3809" max="3809" width="8.28515625" style="1" customWidth="1"/>
    <col min="3810" max="3810" width="8.42578125" style="1" customWidth="1"/>
    <col min="3811" max="3811" width="8.28515625" style="1" customWidth="1"/>
    <col min="3812" max="3812" width="8.5703125" style="1" customWidth="1"/>
    <col min="3813" max="3813" width="9.28515625" style="1" customWidth="1"/>
    <col min="3814" max="3814" width="8.28515625" style="1" customWidth="1"/>
    <col min="3815" max="3815" width="9.42578125" style="1" customWidth="1"/>
    <col min="3816" max="4050" width="9.140625" style="1"/>
    <col min="4051" max="4051" width="4" style="1" customWidth="1"/>
    <col min="4052" max="4052" width="8.5703125" style="1" customWidth="1"/>
    <col min="4053" max="4053" width="8" style="1" customWidth="1"/>
    <col min="4054" max="4054" width="10" style="1" customWidth="1"/>
    <col min="4055" max="4055" width="25.140625" style="1" customWidth="1"/>
    <col min="4056" max="4056" width="12" style="1" customWidth="1"/>
    <col min="4057" max="4057" width="7.5703125" style="1" customWidth="1"/>
    <col min="4058" max="4058" width="8.28515625" style="1" customWidth="1"/>
    <col min="4059" max="4059" width="9.7109375" style="1" customWidth="1"/>
    <col min="4060" max="4060" width="8.7109375" style="1" customWidth="1"/>
    <col min="4061" max="4061" width="8.28515625" style="1" customWidth="1"/>
    <col min="4062" max="4062" width="8.5703125" style="1" customWidth="1"/>
    <col min="4063" max="4063" width="8.42578125" style="1" customWidth="1"/>
    <col min="4064" max="4064" width="8.5703125" style="1" customWidth="1"/>
    <col min="4065" max="4065" width="8.28515625" style="1" customWidth="1"/>
    <col min="4066" max="4066" width="8.42578125" style="1" customWidth="1"/>
    <col min="4067" max="4067" width="8.28515625" style="1" customWidth="1"/>
    <col min="4068" max="4068" width="8.5703125" style="1" customWidth="1"/>
    <col min="4069" max="4069" width="9.28515625" style="1" customWidth="1"/>
    <col min="4070" max="4070" width="8.28515625" style="1" customWidth="1"/>
    <col min="4071" max="4071" width="9.42578125" style="1" customWidth="1"/>
    <col min="4072" max="4306" width="9.140625" style="1"/>
    <col min="4307" max="4307" width="4" style="1" customWidth="1"/>
    <col min="4308" max="4308" width="8.5703125" style="1" customWidth="1"/>
    <col min="4309" max="4309" width="8" style="1" customWidth="1"/>
    <col min="4310" max="4310" width="10" style="1" customWidth="1"/>
    <col min="4311" max="4311" width="25.140625" style="1" customWidth="1"/>
    <col min="4312" max="4312" width="12" style="1" customWidth="1"/>
    <col min="4313" max="4313" width="7.5703125" style="1" customWidth="1"/>
    <col min="4314" max="4314" width="8.28515625" style="1" customWidth="1"/>
    <col min="4315" max="4315" width="9.7109375" style="1" customWidth="1"/>
    <col min="4316" max="4316" width="8.7109375" style="1" customWidth="1"/>
    <col min="4317" max="4317" width="8.28515625" style="1" customWidth="1"/>
    <col min="4318" max="4318" width="8.5703125" style="1" customWidth="1"/>
    <col min="4319" max="4319" width="8.42578125" style="1" customWidth="1"/>
    <col min="4320" max="4320" width="8.5703125" style="1" customWidth="1"/>
    <col min="4321" max="4321" width="8.28515625" style="1" customWidth="1"/>
    <col min="4322" max="4322" width="8.42578125" style="1" customWidth="1"/>
    <col min="4323" max="4323" width="8.28515625" style="1" customWidth="1"/>
    <col min="4324" max="4324" width="8.5703125" style="1" customWidth="1"/>
    <col min="4325" max="4325" width="9.28515625" style="1" customWidth="1"/>
    <col min="4326" max="4326" width="8.28515625" style="1" customWidth="1"/>
    <col min="4327" max="4327" width="9.42578125" style="1" customWidth="1"/>
    <col min="4328" max="4562" width="9.140625" style="1"/>
    <col min="4563" max="4563" width="4" style="1" customWidth="1"/>
    <col min="4564" max="4564" width="8.5703125" style="1" customWidth="1"/>
    <col min="4565" max="4565" width="8" style="1" customWidth="1"/>
    <col min="4566" max="4566" width="10" style="1" customWidth="1"/>
    <col min="4567" max="4567" width="25.140625" style="1" customWidth="1"/>
    <col min="4568" max="4568" width="12" style="1" customWidth="1"/>
    <col min="4569" max="4569" width="7.5703125" style="1" customWidth="1"/>
    <col min="4570" max="4570" width="8.28515625" style="1" customWidth="1"/>
    <col min="4571" max="4571" width="9.7109375" style="1" customWidth="1"/>
    <col min="4572" max="4572" width="8.7109375" style="1" customWidth="1"/>
    <col min="4573" max="4573" width="8.28515625" style="1" customWidth="1"/>
    <col min="4574" max="4574" width="8.5703125" style="1" customWidth="1"/>
    <col min="4575" max="4575" width="8.42578125" style="1" customWidth="1"/>
    <col min="4576" max="4576" width="8.5703125" style="1" customWidth="1"/>
    <col min="4577" max="4577" width="8.28515625" style="1" customWidth="1"/>
    <col min="4578" max="4578" width="8.42578125" style="1" customWidth="1"/>
    <col min="4579" max="4579" width="8.28515625" style="1" customWidth="1"/>
    <col min="4580" max="4580" width="8.5703125" style="1" customWidth="1"/>
    <col min="4581" max="4581" width="9.28515625" style="1" customWidth="1"/>
    <col min="4582" max="4582" width="8.28515625" style="1" customWidth="1"/>
    <col min="4583" max="4583" width="9.42578125" style="1" customWidth="1"/>
    <col min="4584" max="4818" width="9.140625" style="1"/>
    <col min="4819" max="4819" width="4" style="1" customWidth="1"/>
    <col min="4820" max="4820" width="8.5703125" style="1" customWidth="1"/>
    <col min="4821" max="4821" width="8" style="1" customWidth="1"/>
    <col min="4822" max="4822" width="10" style="1" customWidth="1"/>
    <col min="4823" max="4823" width="25.140625" style="1" customWidth="1"/>
    <col min="4824" max="4824" width="12" style="1" customWidth="1"/>
    <col min="4825" max="4825" width="7.5703125" style="1" customWidth="1"/>
    <col min="4826" max="4826" width="8.28515625" style="1" customWidth="1"/>
    <col min="4827" max="4827" width="9.7109375" style="1" customWidth="1"/>
    <col min="4828" max="4828" width="8.7109375" style="1" customWidth="1"/>
    <col min="4829" max="4829" width="8.28515625" style="1" customWidth="1"/>
    <col min="4830" max="4830" width="8.5703125" style="1" customWidth="1"/>
    <col min="4831" max="4831" width="8.42578125" style="1" customWidth="1"/>
    <col min="4832" max="4832" width="8.5703125" style="1" customWidth="1"/>
    <col min="4833" max="4833" width="8.28515625" style="1" customWidth="1"/>
    <col min="4834" max="4834" width="8.42578125" style="1" customWidth="1"/>
    <col min="4835" max="4835" width="8.28515625" style="1" customWidth="1"/>
    <col min="4836" max="4836" width="8.5703125" style="1" customWidth="1"/>
    <col min="4837" max="4837" width="9.28515625" style="1" customWidth="1"/>
    <col min="4838" max="4838" width="8.28515625" style="1" customWidth="1"/>
    <col min="4839" max="4839" width="9.42578125" style="1" customWidth="1"/>
    <col min="4840" max="5074" width="9.140625" style="1"/>
    <col min="5075" max="5075" width="4" style="1" customWidth="1"/>
    <col min="5076" max="5076" width="8.5703125" style="1" customWidth="1"/>
    <col min="5077" max="5077" width="8" style="1" customWidth="1"/>
    <col min="5078" max="5078" width="10" style="1" customWidth="1"/>
    <col min="5079" max="5079" width="25.140625" style="1" customWidth="1"/>
    <col min="5080" max="5080" width="12" style="1" customWidth="1"/>
    <col min="5081" max="5081" width="7.5703125" style="1" customWidth="1"/>
    <col min="5082" max="5082" width="8.28515625" style="1" customWidth="1"/>
    <col min="5083" max="5083" width="9.7109375" style="1" customWidth="1"/>
    <col min="5084" max="5084" width="8.7109375" style="1" customWidth="1"/>
    <col min="5085" max="5085" width="8.28515625" style="1" customWidth="1"/>
    <col min="5086" max="5086" width="8.5703125" style="1" customWidth="1"/>
    <col min="5087" max="5087" width="8.42578125" style="1" customWidth="1"/>
    <col min="5088" max="5088" width="8.5703125" style="1" customWidth="1"/>
    <col min="5089" max="5089" width="8.28515625" style="1" customWidth="1"/>
    <col min="5090" max="5090" width="8.42578125" style="1" customWidth="1"/>
    <col min="5091" max="5091" width="8.28515625" style="1" customWidth="1"/>
    <col min="5092" max="5092" width="8.5703125" style="1" customWidth="1"/>
    <col min="5093" max="5093" width="9.28515625" style="1" customWidth="1"/>
    <col min="5094" max="5094" width="8.28515625" style="1" customWidth="1"/>
    <col min="5095" max="5095" width="9.42578125" style="1" customWidth="1"/>
    <col min="5096" max="5330" width="9.140625" style="1"/>
    <col min="5331" max="5331" width="4" style="1" customWidth="1"/>
    <col min="5332" max="5332" width="8.5703125" style="1" customWidth="1"/>
    <col min="5333" max="5333" width="8" style="1" customWidth="1"/>
    <col min="5334" max="5334" width="10" style="1" customWidth="1"/>
    <col min="5335" max="5335" width="25.140625" style="1" customWidth="1"/>
    <col min="5336" max="5336" width="12" style="1" customWidth="1"/>
    <col min="5337" max="5337" width="7.5703125" style="1" customWidth="1"/>
    <col min="5338" max="5338" width="8.28515625" style="1" customWidth="1"/>
    <col min="5339" max="5339" width="9.7109375" style="1" customWidth="1"/>
    <col min="5340" max="5340" width="8.7109375" style="1" customWidth="1"/>
    <col min="5341" max="5341" width="8.28515625" style="1" customWidth="1"/>
    <col min="5342" max="5342" width="8.5703125" style="1" customWidth="1"/>
    <col min="5343" max="5343" width="8.42578125" style="1" customWidth="1"/>
    <col min="5344" max="5344" width="8.5703125" style="1" customWidth="1"/>
    <col min="5345" max="5345" width="8.28515625" style="1" customWidth="1"/>
    <col min="5346" max="5346" width="8.42578125" style="1" customWidth="1"/>
    <col min="5347" max="5347" width="8.28515625" style="1" customWidth="1"/>
    <col min="5348" max="5348" width="8.5703125" style="1" customWidth="1"/>
    <col min="5349" max="5349" width="9.28515625" style="1" customWidth="1"/>
    <col min="5350" max="5350" width="8.28515625" style="1" customWidth="1"/>
    <col min="5351" max="5351" width="9.42578125" style="1" customWidth="1"/>
    <col min="5352" max="5586" width="9.140625" style="1"/>
    <col min="5587" max="5587" width="4" style="1" customWidth="1"/>
    <col min="5588" max="5588" width="8.5703125" style="1" customWidth="1"/>
    <col min="5589" max="5589" width="8" style="1" customWidth="1"/>
    <col min="5590" max="5590" width="10" style="1" customWidth="1"/>
    <col min="5591" max="5591" width="25.140625" style="1" customWidth="1"/>
    <col min="5592" max="5592" width="12" style="1" customWidth="1"/>
    <col min="5593" max="5593" width="7.5703125" style="1" customWidth="1"/>
    <col min="5594" max="5594" width="8.28515625" style="1" customWidth="1"/>
    <col min="5595" max="5595" width="9.7109375" style="1" customWidth="1"/>
    <col min="5596" max="5596" width="8.7109375" style="1" customWidth="1"/>
    <col min="5597" max="5597" width="8.28515625" style="1" customWidth="1"/>
    <col min="5598" max="5598" width="8.5703125" style="1" customWidth="1"/>
    <col min="5599" max="5599" width="8.42578125" style="1" customWidth="1"/>
    <col min="5600" max="5600" width="8.5703125" style="1" customWidth="1"/>
    <col min="5601" max="5601" width="8.28515625" style="1" customWidth="1"/>
    <col min="5602" max="5602" width="8.42578125" style="1" customWidth="1"/>
    <col min="5603" max="5603" width="8.28515625" style="1" customWidth="1"/>
    <col min="5604" max="5604" width="8.5703125" style="1" customWidth="1"/>
    <col min="5605" max="5605" width="9.28515625" style="1" customWidth="1"/>
    <col min="5606" max="5606" width="8.28515625" style="1" customWidth="1"/>
    <col min="5607" max="5607" width="9.42578125" style="1" customWidth="1"/>
    <col min="5608" max="5842" width="9.140625" style="1"/>
    <col min="5843" max="5843" width="4" style="1" customWidth="1"/>
    <col min="5844" max="5844" width="8.5703125" style="1" customWidth="1"/>
    <col min="5845" max="5845" width="8" style="1" customWidth="1"/>
    <col min="5846" max="5846" width="10" style="1" customWidth="1"/>
    <col min="5847" max="5847" width="25.140625" style="1" customWidth="1"/>
    <col min="5848" max="5848" width="12" style="1" customWidth="1"/>
    <col min="5849" max="5849" width="7.5703125" style="1" customWidth="1"/>
    <col min="5850" max="5850" width="8.28515625" style="1" customWidth="1"/>
    <col min="5851" max="5851" width="9.7109375" style="1" customWidth="1"/>
    <col min="5852" max="5852" width="8.7109375" style="1" customWidth="1"/>
    <col min="5853" max="5853" width="8.28515625" style="1" customWidth="1"/>
    <col min="5854" max="5854" width="8.5703125" style="1" customWidth="1"/>
    <col min="5855" max="5855" width="8.42578125" style="1" customWidth="1"/>
    <col min="5856" max="5856" width="8.5703125" style="1" customWidth="1"/>
    <col min="5857" max="5857" width="8.28515625" style="1" customWidth="1"/>
    <col min="5858" max="5858" width="8.42578125" style="1" customWidth="1"/>
    <col min="5859" max="5859" width="8.28515625" style="1" customWidth="1"/>
    <col min="5860" max="5860" width="8.5703125" style="1" customWidth="1"/>
    <col min="5861" max="5861" width="9.28515625" style="1" customWidth="1"/>
    <col min="5862" max="5862" width="8.28515625" style="1" customWidth="1"/>
    <col min="5863" max="5863" width="9.42578125" style="1" customWidth="1"/>
    <col min="5864" max="6098" width="9.140625" style="1"/>
    <col min="6099" max="6099" width="4" style="1" customWidth="1"/>
    <col min="6100" max="6100" width="8.5703125" style="1" customWidth="1"/>
    <col min="6101" max="6101" width="8" style="1" customWidth="1"/>
    <col min="6102" max="6102" width="10" style="1" customWidth="1"/>
    <col min="6103" max="6103" width="25.140625" style="1" customWidth="1"/>
    <col min="6104" max="6104" width="12" style="1" customWidth="1"/>
    <col min="6105" max="6105" width="7.5703125" style="1" customWidth="1"/>
    <col min="6106" max="6106" width="8.28515625" style="1" customWidth="1"/>
    <col min="6107" max="6107" width="9.7109375" style="1" customWidth="1"/>
    <col min="6108" max="6108" width="8.7109375" style="1" customWidth="1"/>
    <col min="6109" max="6109" width="8.28515625" style="1" customWidth="1"/>
    <col min="6110" max="6110" width="8.5703125" style="1" customWidth="1"/>
    <col min="6111" max="6111" width="8.42578125" style="1" customWidth="1"/>
    <col min="6112" max="6112" width="8.5703125" style="1" customWidth="1"/>
    <col min="6113" max="6113" width="8.28515625" style="1" customWidth="1"/>
    <col min="6114" max="6114" width="8.42578125" style="1" customWidth="1"/>
    <col min="6115" max="6115" width="8.28515625" style="1" customWidth="1"/>
    <col min="6116" max="6116" width="8.5703125" style="1" customWidth="1"/>
    <col min="6117" max="6117" width="9.28515625" style="1" customWidth="1"/>
    <col min="6118" max="6118" width="8.28515625" style="1" customWidth="1"/>
    <col min="6119" max="6119" width="9.42578125" style="1" customWidth="1"/>
    <col min="6120" max="6354" width="9.140625" style="1"/>
    <col min="6355" max="6355" width="4" style="1" customWidth="1"/>
    <col min="6356" max="6356" width="8.5703125" style="1" customWidth="1"/>
    <col min="6357" max="6357" width="8" style="1" customWidth="1"/>
    <col min="6358" max="6358" width="10" style="1" customWidth="1"/>
    <col min="6359" max="6359" width="25.140625" style="1" customWidth="1"/>
    <col min="6360" max="6360" width="12" style="1" customWidth="1"/>
    <col min="6361" max="6361" width="7.5703125" style="1" customWidth="1"/>
    <col min="6362" max="6362" width="8.28515625" style="1" customWidth="1"/>
    <col min="6363" max="6363" width="9.7109375" style="1" customWidth="1"/>
    <col min="6364" max="6364" width="8.7109375" style="1" customWidth="1"/>
    <col min="6365" max="6365" width="8.28515625" style="1" customWidth="1"/>
    <col min="6366" max="6366" width="8.5703125" style="1" customWidth="1"/>
    <col min="6367" max="6367" width="8.42578125" style="1" customWidth="1"/>
    <col min="6368" max="6368" width="8.5703125" style="1" customWidth="1"/>
    <col min="6369" max="6369" width="8.28515625" style="1" customWidth="1"/>
    <col min="6370" max="6370" width="8.42578125" style="1" customWidth="1"/>
    <col min="6371" max="6371" width="8.28515625" style="1" customWidth="1"/>
    <col min="6372" max="6372" width="8.5703125" style="1" customWidth="1"/>
    <col min="6373" max="6373" width="9.28515625" style="1" customWidth="1"/>
    <col min="6374" max="6374" width="8.28515625" style="1" customWidth="1"/>
    <col min="6375" max="6375" width="9.42578125" style="1" customWidth="1"/>
    <col min="6376" max="6610" width="9.140625" style="1"/>
    <col min="6611" max="6611" width="4" style="1" customWidth="1"/>
    <col min="6612" max="6612" width="8.5703125" style="1" customWidth="1"/>
    <col min="6613" max="6613" width="8" style="1" customWidth="1"/>
    <col min="6614" max="6614" width="10" style="1" customWidth="1"/>
    <col min="6615" max="6615" width="25.140625" style="1" customWidth="1"/>
    <col min="6616" max="6616" width="12" style="1" customWidth="1"/>
    <col min="6617" max="6617" width="7.5703125" style="1" customWidth="1"/>
    <col min="6618" max="6618" width="8.28515625" style="1" customWidth="1"/>
    <col min="6619" max="6619" width="9.7109375" style="1" customWidth="1"/>
    <col min="6620" max="6620" width="8.7109375" style="1" customWidth="1"/>
    <col min="6621" max="6621" width="8.28515625" style="1" customWidth="1"/>
    <col min="6622" max="6622" width="8.5703125" style="1" customWidth="1"/>
    <col min="6623" max="6623" width="8.42578125" style="1" customWidth="1"/>
    <col min="6624" max="6624" width="8.5703125" style="1" customWidth="1"/>
    <col min="6625" max="6625" width="8.28515625" style="1" customWidth="1"/>
    <col min="6626" max="6626" width="8.42578125" style="1" customWidth="1"/>
    <col min="6627" max="6627" width="8.28515625" style="1" customWidth="1"/>
    <col min="6628" max="6628" width="8.5703125" style="1" customWidth="1"/>
    <col min="6629" max="6629" width="9.28515625" style="1" customWidth="1"/>
    <col min="6630" max="6630" width="8.28515625" style="1" customWidth="1"/>
    <col min="6631" max="6631" width="9.42578125" style="1" customWidth="1"/>
    <col min="6632" max="6866" width="9.140625" style="1"/>
    <col min="6867" max="6867" width="4" style="1" customWidth="1"/>
    <col min="6868" max="6868" width="8.5703125" style="1" customWidth="1"/>
    <col min="6869" max="6869" width="8" style="1" customWidth="1"/>
    <col min="6870" max="6870" width="10" style="1" customWidth="1"/>
    <col min="6871" max="6871" width="25.140625" style="1" customWidth="1"/>
    <col min="6872" max="6872" width="12" style="1" customWidth="1"/>
    <col min="6873" max="6873" width="7.5703125" style="1" customWidth="1"/>
    <col min="6874" max="6874" width="8.28515625" style="1" customWidth="1"/>
    <col min="6875" max="6875" width="9.7109375" style="1" customWidth="1"/>
    <col min="6876" max="6876" width="8.7109375" style="1" customWidth="1"/>
    <col min="6877" max="6877" width="8.28515625" style="1" customWidth="1"/>
    <col min="6878" max="6878" width="8.5703125" style="1" customWidth="1"/>
    <col min="6879" max="6879" width="8.42578125" style="1" customWidth="1"/>
    <col min="6880" max="6880" width="8.5703125" style="1" customWidth="1"/>
    <col min="6881" max="6881" width="8.28515625" style="1" customWidth="1"/>
    <col min="6882" max="6882" width="8.42578125" style="1" customWidth="1"/>
    <col min="6883" max="6883" width="8.28515625" style="1" customWidth="1"/>
    <col min="6884" max="6884" width="8.5703125" style="1" customWidth="1"/>
    <col min="6885" max="6885" width="9.28515625" style="1" customWidth="1"/>
    <col min="6886" max="6886" width="8.28515625" style="1" customWidth="1"/>
    <col min="6887" max="6887" width="9.42578125" style="1" customWidth="1"/>
    <col min="6888" max="7122" width="9.140625" style="1"/>
    <col min="7123" max="7123" width="4" style="1" customWidth="1"/>
    <col min="7124" max="7124" width="8.5703125" style="1" customWidth="1"/>
    <col min="7125" max="7125" width="8" style="1" customWidth="1"/>
    <col min="7126" max="7126" width="10" style="1" customWidth="1"/>
    <col min="7127" max="7127" width="25.140625" style="1" customWidth="1"/>
    <col min="7128" max="7128" width="12" style="1" customWidth="1"/>
    <col min="7129" max="7129" width="7.5703125" style="1" customWidth="1"/>
    <col min="7130" max="7130" width="8.28515625" style="1" customWidth="1"/>
    <col min="7131" max="7131" width="9.7109375" style="1" customWidth="1"/>
    <col min="7132" max="7132" width="8.7109375" style="1" customWidth="1"/>
    <col min="7133" max="7133" width="8.28515625" style="1" customWidth="1"/>
    <col min="7134" max="7134" width="8.5703125" style="1" customWidth="1"/>
    <col min="7135" max="7135" width="8.42578125" style="1" customWidth="1"/>
    <col min="7136" max="7136" width="8.5703125" style="1" customWidth="1"/>
    <col min="7137" max="7137" width="8.28515625" style="1" customWidth="1"/>
    <col min="7138" max="7138" width="8.42578125" style="1" customWidth="1"/>
    <col min="7139" max="7139" width="8.28515625" style="1" customWidth="1"/>
    <col min="7140" max="7140" width="8.5703125" style="1" customWidth="1"/>
    <col min="7141" max="7141" width="9.28515625" style="1" customWidth="1"/>
    <col min="7142" max="7142" width="8.28515625" style="1" customWidth="1"/>
    <col min="7143" max="7143" width="9.42578125" style="1" customWidth="1"/>
    <col min="7144" max="7378" width="9.140625" style="1"/>
    <col min="7379" max="7379" width="4" style="1" customWidth="1"/>
    <col min="7380" max="7380" width="8.5703125" style="1" customWidth="1"/>
    <col min="7381" max="7381" width="8" style="1" customWidth="1"/>
    <col min="7382" max="7382" width="10" style="1" customWidth="1"/>
    <col min="7383" max="7383" width="25.140625" style="1" customWidth="1"/>
    <col min="7384" max="7384" width="12" style="1" customWidth="1"/>
    <col min="7385" max="7385" width="7.5703125" style="1" customWidth="1"/>
    <col min="7386" max="7386" width="8.28515625" style="1" customWidth="1"/>
    <col min="7387" max="7387" width="9.7109375" style="1" customWidth="1"/>
    <col min="7388" max="7388" width="8.7109375" style="1" customWidth="1"/>
    <col min="7389" max="7389" width="8.28515625" style="1" customWidth="1"/>
    <col min="7390" max="7390" width="8.5703125" style="1" customWidth="1"/>
    <col min="7391" max="7391" width="8.42578125" style="1" customWidth="1"/>
    <col min="7392" max="7392" width="8.5703125" style="1" customWidth="1"/>
    <col min="7393" max="7393" width="8.28515625" style="1" customWidth="1"/>
    <col min="7394" max="7394" width="8.42578125" style="1" customWidth="1"/>
    <col min="7395" max="7395" width="8.28515625" style="1" customWidth="1"/>
    <col min="7396" max="7396" width="8.5703125" style="1" customWidth="1"/>
    <col min="7397" max="7397" width="9.28515625" style="1" customWidth="1"/>
    <col min="7398" max="7398" width="8.28515625" style="1" customWidth="1"/>
    <col min="7399" max="7399" width="9.42578125" style="1" customWidth="1"/>
    <col min="7400" max="7634" width="9.140625" style="1"/>
    <col min="7635" max="7635" width="4" style="1" customWidth="1"/>
    <col min="7636" max="7636" width="8.5703125" style="1" customWidth="1"/>
    <col min="7637" max="7637" width="8" style="1" customWidth="1"/>
    <col min="7638" max="7638" width="10" style="1" customWidth="1"/>
    <col min="7639" max="7639" width="25.140625" style="1" customWidth="1"/>
    <col min="7640" max="7640" width="12" style="1" customWidth="1"/>
    <col min="7641" max="7641" width="7.5703125" style="1" customWidth="1"/>
    <col min="7642" max="7642" width="8.28515625" style="1" customWidth="1"/>
    <col min="7643" max="7643" width="9.7109375" style="1" customWidth="1"/>
    <col min="7644" max="7644" width="8.7109375" style="1" customWidth="1"/>
    <col min="7645" max="7645" width="8.28515625" style="1" customWidth="1"/>
    <col min="7646" max="7646" width="8.5703125" style="1" customWidth="1"/>
    <col min="7647" max="7647" width="8.42578125" style="1" customWidth="1"/>
    <col min="7648" max="7648" width="8.5703125" style="1" customWidth="1"/>
    <col min="7649" max="7649" width="8.28515625" style="1" customWidth="1"/>
    <col min="7650" max="7650" width="8.42578125" style="1" customWidth="1"/>
    <col min="7651" max="7651" width="8.28515625" style="1" customWidth="1"/>
    <col min="7652" max="7652" width="8.5703125" style="1" customWidth="1"/>
    <col min="7653" max="7653" width="9.28515625" style="1" customWidth="1"/>
    <col min="7654" max="7654" width="8.28515625" style="1" customWidth="1"/>
    <col min="7655" max="7655" width="9.42578125" style="1" customWidth="1"/>
    <col min="7656" max="7890" width="9.140625" style="1"/>
    <col min="7891" max="7891" width="4" style="1" customWidth="1"/>
    <col min="7892" max="7892" width="8.5703125" style="1" customWidth="1"/>
    <col min="7893" max="7893" width="8" style="1" customWidth="1"/>
    <col min="7894" max="7894" width="10" style="1" customWidth="1"/>
    <col min="7895" max="7895" width="25.140625" style="1" customWidth="1"/>
    <col min="7896" max="7896" width="12" style="1" customWidth="1"/>
    <col min="7897" max="7897" width="7.5703125" style="1" customWidth="1"/>
    <col min="7898" max="7898" width="8.28515625" style="1" customWidth="1"/>
    <col min="7899" max="7899" width="9.7109375" style="1" customWidth="1"/>
    <col min="7900" max="7900" width="8.7109375" style="1" customWidth="1"/>
    <col min="7901" max="7901" width="8.28515625" style="1" customWidth="1"/>
    <col min="7902" max="7902" width="8.5703125" style="1" customWidth="1"/>
    <col min="7903" max="7903" width="8.42578125" style="1" customWidth="1"/>
    <col min="7904" max="7904" width="8.5703125" style="1" customWidth="1"/>
    <col min="7905" max="7905" width="8.28515625" style="1" customWidth="1"/>
    <col min="7906" max="7906" width="8.42578125" style="1" customWidth="1"/>
    <col min="7907" max="7907" width="8.28515625" style="1" customWidth="1"/>
    <col min="7908" max="7908" width="8.5703125" style="1" customWidth="1"/>
    <col min="7909" max="7909" width="9.28515625" style="1" customWidth="1"/>
    <col min="7910" max="7910" width="8.28515625" style="1" customWidth="1"/>
    <col min="7911" max="7911" width="9.42578125" style="1" customWidth="1"/>
    <col min="7912" max="8146" width="9.140625" style="1"/>
    <col min="8147" max="8147" width="4" style="1" customWidth="1"/>
    <col min="8148" max="8148" width="8.5703125" style="1" customWidth="1"/>
    <col min="8149" max="8149" width="8" style="1" customWidth="1"/>
    <col min="8150" max="8150" width="10" style="1" customWidth="1"/>
    <col min="8151" max="8151" width="25.140625" style="1" customWidth="1"/>
    <col min="8152" max="8152" width="12" style="1" customWidth="1"/>
    <col min="8153" max="8153" width="7.5703125" style="1" customWidth="1"/>
    <col min="8154" max="8154" width="8.28515625" style="1" customWidth="1"/>
    <col min="8155" max="8155" width="9.7109375" style="1" customWidth="1"/>
    <col min="8156" max="8156" width="8.7109375" style="1" customWidth="1"/>
    <col min="8157" max="8157" width="8.28515625" style="1" customWidth="1"/>
    <col min="8158" max="8158" width="8.5703125" style="1" customWidth="1"/>
    <col min="8159" max="8159" width="8.42578125" style="1" customWidth="1"/>
    <col min="8160" max="8160" width="8.5703125" style="1" customWidth="1"/>
    <col min="8161" max="8161" width="8.28515625" style="1" customWidth="1"/>
    <col min="8162" max="8162" width="8.42578125" style="1" customWidth="1"/>
    <col min="8163" max="8163" width="8.28515625" style="1" customWidth="1"/>
    <col min="8164" max="8164" width="8.5703125" style="1" customWidth="1"/>
    <col min="8165" max="8165" width="9.28515625" style="1" customWidth="1"/>
    <col min="8166" max="8166" width="8.28515625" style="1" customWidth="1"/>
    <col min="8167" max="8167" width="9.42578125" style="1" customWidth="1"/>
    <col min="8168" max="8402" width="9.140625" style="1"/>
    <col min="8403" max="8403" width="4" style="1" customWidth="1"/>
    <col min="8404" max="8404" width="8.5703125" style="1" customWidth="1"/>
    <col min="8405" max="8405" width="8" style="1" customWidth="1"/>
    <col min="8406" max="8406" width="10" style="1" customWidth="1"/>
    <col min="8407" max="8407" width="25.140625" style="1" customWidth="1"/>
    <col min="8408" max="8408" width="12" style="1" customWidth="1"/>
    <col min="8409" max="8409" width="7.5703125" style="1" customWidth="1"/>
    <col min="8410" max="8410" width="8.28515625" style="1" customWidth="1"/>
    <col min="8411" max="8411" width="9.7109375" style="1" customWidth="1"/>
    <col min="8412" max="8412" width="8.7109375" style="1" customWidth="1"/>
    <col min="8413" max="8413" width="8.28515625" style="1" customWidth="1"/>
    <col min="8414" max="8414" width="8.5703125" style="1" customWidth="1"/>
    <col min="8415" max="8415" width="8.42578125" style="1" customWidth="1"/>
    <col min="8416" max="8416" width="8.5703125" style="1" customWidth="1"/>
    <col min="8417" max="8417" width="8.28515625" style="1" customWidth="1"/>
    <col min="8418" max="8418" width="8.42578125" style="1" customWidth="1"/>
    <col min="8419" max="8419" width="8.28515625" style="1" customWidth="1"/>
    <col min="8420" max="8420" width="8.5703125" style="1" customWidth="1"/>
    <col min="8421" max="8421" width="9.28515625" style="1" customWidth="1"/>
    <col min="8422" max="8422" width="8.28515625" style="1" customWidth="1"/>
    <col min="8423" max="8423" width="9.42578125" style="1" customWidth="1"/>
    <col min="8424" max="8658" width="9.140625" style="1"/>
    <col min="8659" max="8659" width="4" style="1" customWidth="1"/>
    <col min="8660" max="8660" width="8.5703125" style="1" customWidth="1"/>
    <col min="8661" max="8661" width="8" style="1" customWidth="1"/>
    <col min="8662" max="8662" width="10" style="1" customWidth="1"/>
    <col min="8663" max="8663" width="25.140625" style="1" customWidth="1"/>
    <col min="8664" max="8664" width="12" style="1" customWidth="1"/>
    <col min="8665" max="8665" width="7.5703125" style="1" customWidth="1"/>
    <col min="8666" max="8666" width="8.28515625" style="1" customWidth="1"/>
    <col min="8667" max="8667" width="9.7109375" style="1" customWidth="1"/>
    <col min="8668" max="8668" width="8.7109375" style="1" customWidth="1"/>
    <col min="8669" max="8669" width="8.28515625" style="1" customWidth="1"/>
    <col min="8670" max="8670" width="8.5703125" style="1" customWidth="1"/>
    <col min="8671" max="8671" width="8.42578125" style="1" customWidth="1"/>
    <col min="8672" max="8672" width="8.5703125" style="1" customWidth="1"/>
    <col min="8673" max="8673" width="8.28515625" style="1" customWidth="1"/>
    <col min="8674" max="8674" width="8.42578125" style="1" customWidth="1"/>
    <col min="8675" max="8675" width="8.28515625" style="1" customWidth="1"/>
    <col min="8676" max="8676" width="8.5703125" style="1" customWidth="1"/>
    <col min="8677" max="8677" width="9.28515625" style="1" customWidth="1"/>
    <col min="8678" max="8678" width="8.28515625" style="1" customWidth="1"/>
    <col min="8679" max="8679" width="9.42578125" style="1" customWidth="1"/>
    <col min="8680" max="8914" width="9.140625" style="1"/>
    <col min="8915" max="8915" width="4" style="1" customWidth="1"/>
    <col min="8916" max="8916" width="8.5703125" style="1" customWidth="1"/>
    <col min="8917" max="8917" width="8" style="1" customWidth="1"/>
    <col min="8918" max="8918" width="10" style="1" customWidth="1"/>
    <col min="8919" max="8919" width="25.140625" style="1" customWidth="1"/>
    <col min="8920" max="8920" width="12" style="1" customWidth="1"/>
    <col min="8921" max="8921" width="7.5703125" style="1" customWidth="1"/>
    <col min="8922" max="8922" width="8.28515625" style="1" customWidth="1"/>
    <col min="8923" max="8923" width="9.7109375" style="1" customWidth="1"/>
    <col min="8924" max="8924" width="8.7109375" style="1" customWidth="1"/>
    <col min="8925" max="8925" width="8.28515625" style="1" customWidth="1"/>
    <col min="8926" max="8926" width="8.5703125" style="1" customWidth="1"/>
    <col min="8927" max="8927" width="8.42578125" style="1" customWidth="1"/>
    <col min="8928" max="8928" width="8.5703125" style="1" customWidth="1"/>
    <col min="8929" max="8929" width="8.28515625" style="1" customWidth="1"/>
    <col min="8930" max="8930" width="8.42578125" style="1" customWidth="1"/>
    <col min="8931" max="8931" width="8.28515625" style="1" customWidth="1"/>
    <col min="8932" max="8932" width="8.5703125" style="1" customWidth="1"/>
    <col min="8933" max="8933" width="9.28515625" style="1" customWidth="1"/>
    <col min="8934" max="8934" width="8.28515625" style="1" customWidth="1"/>
    <col min="8935" max="8935" width="9.42578125" style="1" customWidth="1"/>
    <col min="8936" max="9170" width="9.140625" style="1"/>
    <col min="9171" max="9171" width="4" style="1" customWidth="1"/>
    <col min="9172" max="9172" width="8.5703125" style="1" customWidth="1"/>
    <col min="9173" max="9173" width="8" style="1" customWidth="1"/>
    <col min="9174" max="9174" width="10" style="1" customWidth="1"/>
    <col min="9175" max="9175" width="25.140625" style="1" customWidth="1"/>
    <col min="9176" max="9176" width="12" style="1" customWidth="1"/>
    <col min="9177" max="9177" width="7.5703125" style="1" customWidth="1"/>
    <col min="9178" max="9178" width="8.28515625" style="1" customWidth="1"/>
    <col min="9179" max="9179" width="9.7109375" style="1" customWidth="1"/>
    <col min="9180" max="9180" width="8.7109375" style="1" customWidth="1"/>
    <col min="9181" max="9181" width="8.28515625" style="1" customWidth="1"/>
    <col min="9182" max="9182" width="8.5703125" style="1" customWidth="1"/>
    <col min="9183" max="9183" width="8.42578125" style="1" customWidth="1"/>
    <col min="9184" max="9184" width="8.5703125" style="1" customWidth="1"/>
    <col min="9185" max="9185" width="8.28515625" style="1" customWidth="1"/>
    <col min="9186" max="9186" width="8.42578125" style="1" customWidth="1"/>
    <col min="9187" max="9187" width="8.28515625" style="1" customWidth="1"/>
    <col min="9188" max="9188" width="8.5703125" style="1" customWidth="1"/>
    <col min="9189" max="9189" width="9.28515625" style="1" customWidth="1"/>
    <col min="9190" max="9190" width="8.28515625" style="1" customWidth="1"/>
    <col min="9191" max="9191" width="9.42578125" style="1" customWidth="1"/>
    <col min="9192" max="9426" width="9.140625" style="1"/>
    <col min="9427" max="9427" width="4" style="1" customWidth="1"/>
    <col min="9428" max="9428" width="8.5703125" style="1" customWidth="1"/>
    <col min="9429" max="9429" width="8" style="1" customWidth="1"/>
    <col min="9430" max="9430" width="10" style="1" customWidth="1"/>
    <col min="9431" max="9431" width="25.140625" style="1" customWidth="1"/>
    <col min="9432" max="9432" width="12" style="1" customWidth="1"/>
    <col min="9433" max="9433" width="7.5703125" style="1" customWidth="1"/>
    <col min="9434" max="9434" width="8.28515625" style="1" customWidth="1"/>
    <col min="9435" max="9435" width="9.7109375" style="1" customWidth="1"/>
    <col min="9436" max="9436" width="8.7109375" style="1" customWidth="1"/>
    <col min="9437" max="9437" width="8.28515625" style="1" customWidth="1"/>
    <col min="9438" max="9438" width="8.5703125" style="1" customWidth="1"/>
    <col min="9439" max="9439" width="8.42578125" style="1" customWidth="1"/>
    <col min="9440" max="9440" width="8.5703125" style="1" customWidth="1"/>
    <col min="9441" max="9441" width="8.28515625" style="1" customWidth="1"/>
    <col min="9442" max="9442" width="8.42578125" style="1" customWidth="1"/>
    <col min="9443" max="9443" width="8.28515625" style="1" customWidth="1"/>
    <col min="9444" max="9444" width="8.5703125" style="1" customWidth="1"/>
    <col min="9445" max="9445" width="9.28515625" style="1" customWidth="1"/>
    <col min="9446" max="9446" width="8.28515625" style="1" customWidth="1"/>
    <col min="9447" max="9447" width="9.42578125" style="1" customWidth="1"/>
    <col min="9448" max="9682" width="9.140625" style="1"/>
    <col min="9683" max="9683" width="4" style="1" customWidth="1"/>
    <col min="9684" max="9684" width="8.5703125" style="1" customWidth="1"/>
    <col min="9685" max="9685" width="8" style="1" customWidth="1"/>
    <col min="9686" max="9686" width="10" style="1" customWidth="1"/>
    <col min="9687" max="9687" width="25.140625" style="1" customWidth="1"/>
    <col min="9688" max="9688" width="12" style="1" customWidth="1"/>
    <col min="9689" max="9689" width="7.5703125" style="1" customWidth="1"/>
    <col min="9690" max="9690" width="8.28515625" style="1" customWidth="1"/>
    <col min="9691" max="9691" width="9.7109375" style="1" customWidth="1"/>
    <col min="9692" max="9692" width="8.7109375" style="1" customWidth="1"/>
    <col min="9693" max="9693" width="8.28515625" style="1" customWidth="1"/>
    <col min="9694" max="9694" width="8.5703125" style="1" customWidth="1"/>
    <col min="9695" max="9695" width="8.42578125" style="1" customWidth="1"/>
    <col min="9696" max="9696" width="8.5703125" style="1" customWidth="1"/>
    <col min="9697" max="9697" width="8.28515625" style="1" customWidth="1"/>
    <col min="9698" max="9698" width="8.42578125" style="1" customWidth="1"/>
    <col min="9699" max="9699" width="8.28515625" style="1" customWidth="1"/>
    <col min="9700" max="9700" width="8.5703125" style="1" customWidth="1"/>
    <col min="9701" max="9701" width="9.28515625" style="1" customWidth="1"/>
    <col min="9702" max="9702" width="8.28515625" style="1" customWidth="1"/>
    <col min="9703" max="9703" width="9.42578125" style="1" customWidth="1"/>
    <col min="9704" max="9938" width="9.140625" style="1"/>
    <col min="9939" max="9939" width="4" style="1" customWidth="1"/>
    <col min="9940" max="9940" width="8.5703125" style="1" customWidth="1"/>
    <col min="9941" max="9941" width="8" style="1" customWidth="1"/>
    <col min="9942" max="9942" width="10" style="1" customWidth="1"/>
    <col min="9943" max="9943" width="25.140625" style="1" customWidth="1"/>
    <col min="9944" max="9944" width="12" style="1" customWidth="1"/>
    <col min="9945" max="9945" width="7.5703125" style="1" customWidth="1"/>
    <col min="9946" max="9946" width="8.28515625" style="1" customWidth="1"/>
    <col min="9947" max="9947" width="9.7109375" style="1" customWidth="1"/>
    <col min="9948" max="9948" width="8.7109375" style="1" customWidth="1"/>
    <col min="9949" max="9949" width="8.28515625" style="1" customWidth="1"/>
    <col min="9950" max="9950" width="8.5703125" style="1" customWidth="1"/>
    <col min="9951" max="9951" width="8.42578125" style="1" customWidth="1"/>
    <col min="9952" max="9952" width="8.5703125" style="1" customWidth="1"/>
    <col min="9953" max="9953" width="8.28515625" style="1" customWidth="1"/>
    <col min="9954" max="9954" width="8.42578125" style="1" customWidth="1"/>
    <col min="9955" max="9955" width="8.28515625" style="1" customWidth="1"/>
    <col min="9956" max="9956" width="8.5703125" style="1" customWidth="1"/>
    <col min="9957" max="9957" width="9.28515625" style="1" customWidth="1"/>
    <col min="9958" max="9958" width="8.28515625" style="1" customWidth="1"/>
    <col min="9959" max="9959" width="9.42578125" style="1" customWidth="1"/>
    <col min="9960" max="10194" width="9.140625" style="1"/>
    <col min="10195" max="10195" width="4" style="1" customWidth="1"/>
    <col min="10196" max="10196" width="8.5703125" style="1" customWidth="1"/>
    <col min="10197" max="10197" width="8" style="1" customWidth="1"/>
    <col min="10198" max="10198" width="10" style="1" customWidth="1"/>
    <col min="10199" max="10199" width="25.140625" style="1" customWidth="1"/>
    <col min="10200" max="10200" width="12" style="1" customWidth="1"/>
    <col min="10201" max="10201" width="7.5703125" style="1" customWidth="1"/>
    <col min="10202" max="10202" width="8.28515625" style="1" customWidth="1"/>
    <col min="10203" max="10203" width="9.7109375" style="1" customWidth="1"/>
    <col min="10204" max="10204" width="8.7109375" style="1" customWidth="1"/>
    <col min="10205" max="10205" width="8.28515625" style="1" customWidth="1"/>
    <col min="10206" max="10206" width="8.5703125" style="1" customWidth="1"/>
    <col min="10207" max="10207" width="8.42578125" style="1" customWidth="1"/>
    <col min="10208" max="10208" width="8.5703125" style="1" customWidth="1"/>
    <col min="10209" max="10209" width="8.28515625" style="1" customWidth="1"/>
    <col min="10210" max="10210" width="8.42578125" style="1" customWidth="1"/>
    <col min="10211" max="10211" width="8.28515625" style="1" customWidth="1"/>
    <col min="10212" max="10212" width="8.5703125" style="1" customWidth="1"/>
    <col min="10213" max="10213" width="9.28515625" style="1" customWidth="1"/>
    <col min="10214" max="10214" width="8.28515625" style="1" customWidth="1"/>
    <col min="10215" max="10215" width="9.42578125" style="1" customWidth="1"/>
    <col min="10216" max="10450" width="9.140625" style="1"/>
    <col min="10451" max="10451" width="4" style="1" customWidth="1"/>
    <col min="10452" max="10452" width="8.5703125" style="1" customWidth="1"/>
    <col min="10453" max="10453" width="8" style="1" customWidth="1"/>
    <col min="10454" max="10454" width="10" style="1" customWidth="1"/>
    <col min="10455" max="10455" width="25.140625" style="1" customWidth="1"/>
    <col min="10456" max="10456" width="12" style="1" customWidth="1"/>
    <col min="10457" max="10457" width="7.5703125" style="1" customWidth="1"/>
    <col min="10458" max="10458" width="8.28515625" style="1" customWidth="1"/>
    <col min="10459" max="10459" width="9.7109375" style="1" customWidth="1"/>
    <col min="10460" max="10460" width="8.7109375" style="1" customWidth="1"/>
    <col min="10461" max="10461" width="8.28515625" style="1" customWidth="1"/>
    <col min="10462" max="10462" width="8.5703125" style="1" customWidth="1"/>
    <col min="10463" max="10463" width="8.42578125" style="1" customWidth="1"/>
    <col min="10464" max="10464" width="8.5703125" style="1" customWidth="1"/>
    <col min="10465" max="10465" width="8.28515625" style="1" customWidth="1"/>
    <col min="10466" max="10466" width="8.42578125" style="1" customWidth="1"/>
    <col min="10467" max="10467" width="8.28515625" style="1" customWidth="1"/>
    <col min="10468" max="10468" width="8.5703125" style="1" customWidth="1"/>
    <col min="10469" max="10469" width="9.28515625" style="1" customWidth="1"/>
    <col min="10470" max="10470" width="8.28515625" style="1" customWidth="1"/>
    <col min="10471" max="10471" width="9.42578125" style="1" customWidth="1"/>
    <col min="10472" max="10706" width="9.140625" style="1"/>
    <col min="10707" max="10707" width="4" style="1" customWidth="1"/>
    <col min="10708" max="10708" width="8.5703125" style="1" customWidth="1"/>
    <col min="10709" max="10709" width="8" style="1" customWidth="1"/>
    <col min="10710" max="10710" width="10" style="1" customWidth="1"/>
    <col min="10711" max="10711" width="25.140625" style="1" customWidth="1"/>
    <col min="10712" max="10712" width="12" style="1" customWidth="1"/>
    <col min="10713" max="10713" width="7.5703125" style="1" customWidth="1"/>
    <col min="10714" max="10714" width="8.28515625" style="1" customWidth="1"/>
    <col min="10715" max="10715" width="9.7109375" style="1" customWidth="1"/>
    <col min="10716" max="10716" width="8.7109375" style="1" customWidth="1"/>
    <col min="10717" max="10717" width="8.28515625" style="1" customWidth="1"/>
    <col min="10718" max="10718" width="8.5703125" style="1" customWidth="1"/>
    <col min="10719" max="10719" width="8.42578125" style="1" customWidth="1"/>
    <col min="10720" max="10720" width="8.5703125" style="1" customWidth="1"/>
    <col min="10721" max="10721" width="8.28515625" style="1" customWidth="1"/>
    <col min="10722" max="10722" width="8.42578125" style="1" customWidth="1"/>
    <col min="10723" max="10723" width="8.28515625" style="1" customWidth="1"/>
    <col min="10724" max="10724" width="8.5703125" style="1" customWidth="1"/>
    <col min="10725" max="10725" width="9.28515625" style="1" customWidth="1"/>
    <col min="10726" max="10726" width="8.28515625" style="1" customWidth="1"/>
    <col min="10727" max="10727" width="9.42578125" style="1" customWidth="1"/>
    <col min="10728" max="10962" width="9.140625" style="1"/>
    <col min="10963" max="10963" width="4" style="1" customWidth="1"/>
    <col min="10964" max="10964" width="8.5703125" style="1" customWidth="1"/>
    <col min="10965" max="10965" width="8" style="1" customWidth="1"/>
    <col min="10966" max="10966" width="10" style="1" customWidth="1"/>
    <col min="10967" max="10967" width="25.140625" style="1" customWidth="1"/>
    <col min="10968" max="10968" width="12" style="1" customWidth="1"/>
    <col min="10969" max="10969" width="7.5703125" style="1" customWidth="1"/>
    <col min="10970" max="10970" width="8.28515625" style="1" customWidth="1"/>
    <col min="10971" max="10971" width="9.7109375" style="1" customWidth="1"/>
    <col min="10972" max="10972" width="8.7109375" style="1" customWidth="1"/>
    <col min="10973" max="10973" width="8.28515625" style="1" customWidth="1"/>
    <col min="10974" max="10974" width="8.5703125" style="1" customWidth="1"/>
    <col min="10975" max="10975" width="8.42578125" style="1" customWidth="1"/>
    <col min="10976" max="10976" width="8.5703125" style="1" customWidth="1"/>
    <col min="10977" max="10977" width="8.28515625" style="1" customWidth="1"/>
    <col min="10978" max="10978" width="8.42578125" style="1" customWidth="1"/>
    <col min="10979" max="10979" width="8.28515625" style="1" customWidth="1"/>
    <col min="10980" max="10980" width="8.5703125" style="1" customWidth="1"/>
    <col min="10981" max="10981" width="9.28515625" style="1" customWidth="1"/>
    <col min="10982" max="10982" width="8.28515625" style="1" customWidth="1"/>
    <col min="10983" max="10983" width="9.42578125" style="1" customWidth="1"/>
    <col min="10984" max="11218" width="9.140625" style="1"/>
    <col min="11219" max="11219" width="4" style="1" customWidth="1"/>
    <col min="11220" max="11220" width="8.5703125" style="1" customWidth="1"/>
    <col min="11221" max="11221" width="8" style="1" customWidth="1"/>
    <col min="11222" max="11222" width="10" style="1" customWidth="1"/>
    <col min="11223" max="11223" width="25.140625" style="1" customWidth="1"/>
    <col min="11224" max="11224" width="12" style="1" customWidth="1"/>
    <col min="11225" max="11225" width="7.5703125" style="1" customWidth="1"/>
    <col min="11226" max="11226" width="8.28515625" style="1" customWidth="1"/>
    <col min="11227" max="11227" width="9.7109375" style="1" customWidth="1"/>
    <col min="11228" max="11228" width="8.7109375" style="1" customWidth="1"/>
    <col min="11229" max="11229" width="8.28515625" style="1" customWidth="1"/>
    <col min="11230" max="11230" width="8.5703125" style="1" customWidth="1"/>
    <col min="11231" max="11231" width="8.42578125" style="1" customWidth="1"/>
    <col min="11232" max="11232" width="8.5703125" style="1" customWidth="1"/>
    <col min="11233" max="11233" width="8.28515625" style="1" customWidth="1"/>
    <col min="11234" max="11234" width="8.42578125" style="1" customWidth="1"/>
    <col min="11235" max="11235" width="8.28515625" style="1" customWidth="1"/>
    <col min="11236" max="11236" width="8.5703125" style="1" customWidth="1"/>
    <col min="11237" max="11237" width="9.28515625" style="1" customWidth="1"/>
    <col min="11238" max="11238" width="8.28515625" style="1" customWidth="1"/>
    <col min="11239" max="11239" width="9.42578125" style="1" customWidth="1"/>
    <col min="11240" max="11474" width="9.140625" style="1"/>
    <col min="11475" max="11475" width="4" style="1" customWidth="1"/>
    <col min="11476" max="11476" width="8.5703125" style="1" customWidth="1"/>
    <col min="11477" max="11477" width="8" style="1" customWidth="1"/>
    <col min="11478" max="11478" width="10" style="1" customWidth="1"/>
    <col min="11479" max="11479" width="25.140625" style="1" customWidth="1"/>
    <col min="11480" max="11480" width="12" style="1" customWidth="1"/>
    <col min="11481" max="11481" width="7.5703125" style="1" customWidth="1"/>
    <col min="11482" max="11482" width="8.28515625" style="1" customWidth="1"/>
    <col min="11483" max="11483" width="9.7109375" style="1" customWidth="1"/>
    <col min="11484" max="11484" width="8.7109375" style="1" customWidth="1"/>
    <col min="11485" max="11485" width="8.28515625" style="1" customWidth="1"/>
    <col min="11486" max="11486" width="8.5703125" style="1" customWidth="1"/>
    <col min="11487" max="11487" width="8.42578125" style="1" customWidth="1"/>
    <col min="11488" max="11488" width="8.5703125" style="1" customWidth="1"/>
    <col min="11489" max="11489" width="8.28515625" style="1" customWidth="1"/>
    <col min="11490" max="11490" width="8.42578125" style="1" customWidth="1"/>
    <col min="11491" max="11491" width="8.28515625" style="1" customWidth="1"/>
    <col min="11492" max="11492" width="8.5703125" style="1" customWidth="1"/>
    <col min="11493" max="11493" width="9.28515625" style="1" customWidth="1"/>
    <col min="11494" max="11494" width="8.28515625" style="1" customWidth="1"/>
    <col min="11495" max="11495" width="9.42578125" style="1" customWidth="1"/>
    <col min="11496" max="11730" width="9.140625" style="1"/>
    <col min="11731" max="11731" width="4" style="1" customWidth="1"/>
    <col min="11732" max="11732" width="8.5703125" style="1" customWidth="1"/>
    <col min="11733" max="11733" width="8" style="1" customWidth="1"/>
    <col min="11734" max="11734" width="10" style="1" customWidth="1"/>
    <col min="11735" max="11735" width="25.140625" style="1" customWidth="1"/>
    <col min="11736" max="11736" width="12" style="1" customWidth="1"/>
    <col min="11737" max="11737" width="7.5703125" style="1" customWidth="1"/>
    <col min="11738" max="11738" width="8.28515625" style="1" customWidth="1"/>
    <col min="11739" max="11739" width="9.7109375" style="1" customWidth="1"/>
    <col min="11740" max="11740" width="8.7109375" style="1" customWidth="1"/>
    <col min="11741" max="11741" width="8.28515625" style="1" customWidth="1"/>
    <col min="11742" max="11742" width="8.5703125" style="1" customWidth="1"/>
    <col min="11743" max="11743" width="8.42578125" style="1" customWidth="1"/>
    <col min="11744" max="11744" width="8.5703125" style="1" customWidth="1"/>
    <col min="11745" max="11745" width="8.28515625" style="1" customWidth="1"/>
    <col min="11746" max="11746" width="8.42578125" style="1" customWidth="1"/>
    <col min="11747" max="11747" width="8.28515625" style="1" customWidth="1"/>
    <col min="11748" max="11748" width="8.5703125" style="1" customWidth="1"/>
    <col min="11749" max="11749" width="9.28515625" style="1" customWidth="1"/>
    <col min="11750" max="11750" width="8.28515625" style="1" customWidth="1"/>
    <col min="11751" max="11751" width="9.42578125" style="1" customWidth="1"/>
    <col min="11752" max="11986" width="9.140625" style="1"/>
    <col min="11987" max="11987" width="4" style="1" customWidth="1"/>
    <col min="11988" max="11988" width="8.5703125" style="1" customWidth="1"/>
    <col min="11989" max="11989" width="8" style="1" customWidth="1"/>
    <col min="11990" max="11990" width="10" style="1" customWidth="1"/>
    <col min="11991" max="11991" width="25.140625" style="1" customWidth="1"/>
    <col min="11992" max="11992" width="12" style="1" customWidth="1"/>
    <col min="11993" max="11993" width="7.5703125" style="1" customWidth="1"/>
    <col min="11994" max="11994" width="8.28515625" style="1" customWidth="1"/>
    <col min="11995" max="11995" width="9.7109375" style="1" customWidth="1"/>
    <col min="11996" max="11996" width="8.7109375" style="1" customWidth="1"/>
    <col min="11997" max="11997" width="8.28515625" style="1" customWidth="1"/>
    <col min="11998" max="11998" width="8.5703125" style="1" customWidth="1"/>
    <col min="11999" max="11999" width="8.42578125" style="1" customWidth="1"/>
    <col min="12000" max="12000" width="8.5703125" style="1" customWidth="1"/>
    <col min="12001" max="12001" width="8.28515625" style="1" customWidth="1"/>
    <col min="12002" max="12002" width="8.42578125" style="1" customWidth="1"/>
    <col min="12003" max="12003" width="8.28515625" style="1" customWidth="1"/>
    <col min="12004" max="12004" width="8.5703125" style="1" customWidth="1"/>
    <col min="12005" max="12005" width="9.28515625" style="1" customWidth="1"/>
    <col min="12006" max="12006" width="8.28515625" style="1" customWidth="1"/>
    <col min="12007" max="12007" width="9.42578125" style="1" customWidth="1"/>
    <col min="12008" max="12242" width="9.140625" style="1"/>
    <col min="12243" max="12243" width="4" style="1" customWidth="1"/>
    <col min="12244" max="12244" width="8.5703125" style="1" customWidth="1"/>
    <col min="12245" max="12245" width="8" style="1" customWidth="1"/>
    <col min="12246" max="12246" width="10" style="1" customWidth="1"/>
    <col min="12247" max="12247" width="25.140625" style="1" customWidth="1"/>
    <col min="12248" max="12248" width="12" style="1" customWidth="1"/>
    <col min="12249" max="12249" width="7.5703125" style="1" customWidth="1"/>
    <col min="12250" max="12250" width="8.28515625" style="1" customWidth="1"/>
    <col min="12251" max="12251" width="9.7109375" style="1" customWidth="1"/>
    <col min="12252" max="12252" width="8.7109375" style="1" customWidth="1"/>
    <col min="12253" max="12253" width="8.28515625" style="1" customWidth="1"/>
    <col min="12254" max="12254" width="8.5703125" style="1" customWidth="1"/>
    <col min="12255" max="12255" width="8.42578125" style="1" customWidth="1"/>
    <col min="12256" max="12256" width="8.5703125" style="1" customWidth="1"/>
    <col min="12257" max="12257" width="8.28515625" style="1" customWidth="1"/>
    <col min="12258" max="12258" width="8.42578125" style="1" customWidth="1"/>
    <col min="12259" max="12259" width="8.28515625" style="1" customWidth="1"/>
    <col min="12260" max="12260" width="8.5703125" style="1" customWidth="1"/>
    <col min="12261" max="12261" width="9.28515625" style="1" customWidth="1"/>
    <col min="12262" max="12262" width="8.28515625" style="1" customWidth="1"/>
    <col min="12263" max="12263" width="9.42578125" style="1" customWidth="1"/>
    <col min="12264" max="12498" width="9.140625" style="1"/>
    <col min="12499" max="12499" width="4" style="1" customWidth="1"/>
    <col min="12500" max="12500" width="8.5703125" style="1" customWidth="1"/>
    <col min="12501" max="12501" width="8" style="1" customWidth="1"/>
    <col min="12502" max="12502" width="10" style="1" customWidth="1"/>
    <col min="12503" max="12503" width="25.140625" style="1" customWidth="1"/>
    <col min="12504" max="12504" width="12" style="1" customWidth="1"/>
    <col min="12505" max="12505" width="7.5703125" style="1" customWidth="1"/>
    <col min="12506" max="12506" width="8.28515625" style="1" customWidth="1"/>
    <col min="12507" max="12507" width="9.7109375" style="1" customWidth="1"/>
    <col min="12508" max="12508" width="8.7109375" style="1" customWidth="1"/>
    <col min="12509" max="12509" width="8.28515625" style="1" customWidth="1"/>
    <col min="12510" max="12510" width="8.5703125" style="1" customWidth="1"/>
    <col min="12511" max="12511" width="8.42578125" style="1" customWidth="1"/>
    <col min="12512" max="12512" width="8.5703125" style="1" customWidth="1"/>
    <col min="12513" max="12513" width="8.28515625" style="1" customWidth="1"/>
    <col min="12514" max="12514" width="8.42578125" style="1" customWidth="1"/>
    <col min="12515" max="12515" width="8.28515625" style="1" customWidth="1"/>
    <col min="12516" max="12516" width="8.5703125" style="1" customWidth="1"/>
    <col min="12517" max="12517" width="9.28515625" style="1" customWidth="1"/>
    <col min="12518" max="12518" width="8.28515625" style="1" customWidth="1"/>
    <col min="12519" max="12519" width="9.42578125" style="1" customWidth="1"/>
    <col min="12520" max="12754" width="9.140625" style="1"/>
    <col min="12755" max="12755" width="4" style="1" customWidth="1"/>
    <col min="12756" max="12756" width="8.5703125" style="1" customWidth="1"/>
    <col min="12757" max="12757" width="8" style="1" customWidth="1"/>
    <col min="12758" max="12758" width="10" style="1" customWidth="1"/>
    <col min="12759" max="12759" width="25.140625" style="1" customWidth="1"/>
    <col min="12760" max="12760" width="12" style="1" customWidth="1"/>
    <col min="12761" max="12761" width="7.5703125" style="1" customWidth="1"/>
    <col min="12762" max="12762" width="8.28515625" style="1" customWidth="1"/>
    <col min="12763" max="12763" width="9.7109375" style="1" customWidth="1"/>
    <col min="12764" max="12764" width="8.7109375" style="1" customWidth="1"/>
    <col min="12765" max="12765" width="8.28515625" style="1" customWidth="1"/>
    <col min="12766" max="12766" width="8.5703125" style="1" customWidth="1"/>
    <col min="12767" max="12767" width="8.42578125" style="1" customWidth="1"/>
    <col min="12768" max="12768" width="8.5703125" style="1" customWidth="1"/>
    <col min="12769" max="12769" width="8.28515625" style="1" customWidth="1"/>
    <col min="12770" max="12770" width="8.42578125" style="1" customWidth="1"/>
    <col min="12771" max="12771" width="8.28515625" style="1" customWidth="1"/>
    <col min="12772" max="12772" width="8.5703125" style="1" customWidth="1"/>
    <col min="12773" max="12773" width="9.28515625" style="1" customWidth="1"/>
    <col min="12774" max="12774" width="8.28515625" style="1" customWidth="1"/>
    <col min="12775" max="12775" width="9.42578125" style="1" customWidth="1"/>
    <col min="12776" max="13010" width="9.140625" style="1"/>
    <col min="13011" max="13011" width="4" style="1" customWidth="1"/>
    <col min="13012" max="13012" width="8.5703125" style="1" customWidth="1"/>
    <col min="13013" max="13013" width="8" style="1" customWidth="1"/>
    <col min="13014" max="13014" width="10" style="1" customWidth="1"/>
    <col min="13015" max="13015" width="25.140625" style="1" customWidth="1"/>
    <col min="13016" max="13016" width="12" style="1" customWidth="1"/>
    <col min="13017" max="13017" width="7.5703125" style="1" customWidth="1"/>
    <col min="13018" max="13018" width="8.28515625" style="1" customWidth="1"/>
    <col min="13019" max="13019" width="9.7109375" style="1" customWidth="1"/>
    <col min="13020" max="13020" width="8.7109375" style="1" customWidth="1"/>
    <col min="13021" max="13021" width="8.28515625" style="1" customWidth="1"/>
    <col min="13022" max="13022" width="8.5703125" style="1" customWidth="1"/>
    <col min="13023" max="13023" width="8.42578125" style="1" customWidth="1"/>
    <col min="13024" max="13024" width="8.5703125" style="1" customWidth="1"/>
    <col min="13025" max="13025" width="8.28515625" style="1" customWidth="1"/>
    <col min="13026" max="13026" width="8.42578125" style="1" customWidth="1"/>
    <col min="13027" max="13027" width="8.28515625" style="1" customWidth="1"/>
    <col min="13028" max="13028" width="8.5703125" style="1" customWidth="1"/>
    <col min="13029" max="13029" width="9.28515625" style="1" customWidth="1"/>
    <col min="13030" max="13030" width="8.28515625" style="1" customWidth="1"/>
    <col min="13031" max="13031" width="9.42578125" style="1" customWidth="1"/>
    <col min="13032" max="13266" width="9.140625" style="1"/>
    <col min="13267" max="13267" width="4" style="1" customWidth="1"/>
    <col min="13268" max="13268" width="8.5703125" style="1" customWidth="1"/>
    <col min="13269" max="13269" width="8" style="1" customWidth="1"/>
    <col min="13270" max="13270" width="10" style="1" customWidth="1"/>
    <col min="13271" max="13271" width="25.140625" style="1" customWidth="1"/>
    <col min="13272" max="13272" width="12" style="1" customWidth="1"/>
    <col min="13273" max="13273" width="7.5703125" style="1" customWidth="1"/>
    <col min="13274" max="13274" width="8.28515625" style="1" customWidth="1"/>
    <col min="13275" max="13275" width="9.7109375" style="1" customWidth="1"/>
    <col min="13276" max="13276" width="8.7109375" style="1" customWidth="1"/>
    <col min="13277" max="13277" width="8.28515625" style="1" customWidth="1"/>
    <col min="13278" max="13278" width="8.5703125" style="1" customWidth="1"/>
    <col min="13279" max="13279" width="8.42578125" style="1" customWidth="1"/>
    <col min="13280" max="13280" width="8.5703125" style="1" customWidth="1"/>
    <col min="13281" max="13281" width="8.28515625" style="1" customWidth="1"/>
    <col min="13282" max="13282" width="8.42578125" style="1" customWidth="1"/>
    <col min="13283" max="13283" width="8.28515625" style="1" customWidth="1"/>
    <col min="13284" max="13284" width="8.5703125" style="1" customWidth="1"/>
    <col min="13285" max="13285" width="9.28515625" style="1" customWidth="1"/>
    <col min="13286" max="13286" width="8.28515625" style="1" customWidth="1"/>
    <col min="13287" max="13287" width="9.42578125" style="1" customWidth="1"/>
    <col min="13288" max="13522" width="9.140625" style="1"/>
    <col min="13523" max="13523" width="4" style="1" customWidth="1"/>
    <col min="13524" max="13524" width="8.5703125" style="1" customWidth="1"/>
    <col min="13525" max="13525" width="8" style="1" customWidth="1"/>
    <col min="13526" max="13526" width="10" style="1" customWidth="1"/>
    <col min="13527" max="13527" width="25.140625" style="1" customWidth="1"/>
    <col min="13528" max="13528" width="12" style="1" customWidth="1"/>
    <col min="13529" max="13529" width="7.5703125" style="1" customWidth="1"/>
    <col min="13530" max="13530" width="8.28515625" style="1" customWidth="1"/>
    <col min="13531" max="13531" width="9.7109375" style="1" customWidth="1"/>
    <col min="13532" max="13532" width="8.7109375" style="1" customWidth="1"/>
    <col min="13533" max="13533" width="8.28515625" style="1" customWidth="1"/>
    <col min="13534" max="13534" width="8.5703125" style="1" customWidth="1"/>
    <col min="13535" max="13535" width="8.42578125" style="1" customWidth="1"/>
    <col min="13536" max="13536" width="8.5703125" style="1" customWidth="1"/>
    <col min="13537" max="13537" width="8.28515625" style="1" customWidth="1"/>
    <col min="13538" max="13538" width="8.42578125" style="1" customWidth="1"/>
    <col min="13539" max="13539" width="8.28515625" style="1" customWidth="1"/>
    <col min="13540" max="13540" width="8.5703125" style="1" customWidth="1"/>
    <col min="13541" max="13541" width="9.28515625" style="1" customWidth="1"/>
    <col min="13542" max="13542" width="8.28515625" style="1" customWidth="1"/>
    <col min="13543" max="13543" width="9.42578125" style="1" customWidth="1"/>
    <col min="13544" max="13778" width="9.140625" style="1"/>
    <col min="13779" max="13779" width="4" style="1" customWidth="1"/>
    <col min="13780" max="13780" width="8.5703125" style="1" customWidth="1"/>
    <col min="13781" max="13781" width="8" style="1" customWidth="1"/>
    <col min="13782" max="13782" width="10" style="1" customWidth="1"/>
    <col min="13783" max="13783" width="25.140625" style="1" customWidth="1"/>
    <col min="13784" max="13784" width="12" style="1" customWidth="1"/>
    <col min="13785" max="13785" width="7.5703125" style="1" customWidth="1"/>
    <col min="13786" max="13786" width="8.28515625" style="1" customWidth="1"/>
    <col min="13787" max="13787" width="9.7109375" style="1" customWidth="1"/>
    <col min="13788" max="13788" width="8.7109375" style="1" customWidth="1"/>
    <col min="13789" max="13789" width="8.28515625" style="1" customWidth="1"/>
    <col min="13790" max="13790" width="8.5703125" style="1" customWidth="1"/>
    <col min="13791" max="13791" width="8.42578125" style="1" customWidth="1"/>
    <col min="13792" max="13792" width="8.5703125" style="1" customWidth="1"/>
    <col min="13793" max="13793" width="8.28515625" style="1" customWidth="1"/>
    <col min="13794" max="13794" width="8.42578125" style="1" customWidth="1"/>
    <col min="13795" max="13795" width="8.28515625" style="1" customWidth="1"/>
    <col min="13796" max="13796" width="8.5703125" style="1" customWidth="1"/>
    <col min="13797" max="13797" width="9.28515625" style="1" customWidth="1"/>
    <col min="13798" max="13798" width="8.28515625" style="1" customWidth="1"/>
    <col min="13799" max="13799" width="9.42578125" style="1" customWidth="1"/>
    <col min="13800" max="14034" width="9.140625" style="1"/>
    <col min="14035" max="14035" width="4" style="1" customWidth="1"/>
    <col min="14036" max="14036" width="8.5703125" style="1" customWidth="1"/>
    <col min="14037" max="14037" width="8" style="1" customWidth="1"/>
    <col min="14038" max="14038" width="10" style="1" customWidth="1"/>
    <col min="14039" max="14039" width="25.140625" style="1" customWidth="1"/>
    <col min="14040" max="14040" width="12" style="1" customWidth="1"/>
    <col min="14041" max="14041" width="7.5703125" style="1" customWidth="1"/>
    <col min="14042" max="14042" width="8.28515625" style="1" customWidth="1"/>
    <col min="14043" max="14043" width="9.7109375" style="1" customWidth="1"/>
    <col min="14044" max="14044" width="8.7109375" style="1" customWidth="1"/>
    <col min="14045" max="14045" width="8.28515625" style="1" customWidth="1"/>
    <col min="14046" max="14046" width="8.5703125" style="1" customWidth="1"/>
    <col min="14047" max="14047" width="8.42578125" style="1" customWidth="1"/>
    <col min="14048" max="14048" width="8.5703125" style="1" customWidth="1"/>
    <col min="14049" max="14049" width="8.28515625" style="1" customWidth="1"/>
    <col min="14050" max="14050" width="8.42578125" style="1" customWidth="1"/>
    <col min="14051" max="14051" width="8.28515625" style="1" customWidth="1"/>
    <col min="14052" max="14052" width="8.5703125" style="1" customWidth="1"/>
    <col min="14053" max="14053" width="9.28515625" style="1" customWidth="1"/>
    <col min="14054" max="14054" width="8.28515625" style="1" customWidth="1"/>
    <col min="14055" max="14055" width="9.42578125" style="1" customWidth="1"/>
    <col min="14056" max="14290" width="9.140625" style="1"/>
    <col min="14291" max="14291" width="4" style="1" customWidth="1"/>
    <col min="14292" max="14292" width="8.5703125" style="1" customWidth="1"/>
    <col min="14293" max="14293" width="8" style="1" customWidth="1"/>
    <col min="14294" max="14294" width="10" style="1" customWidth="1"/>
    <col min="14295" max="14295" width="25.140625" style="1" customWidth="1"/>
    <col min="14296" max="14296" width="12" style="1" customWidth="1"/>
    <col min="14297" max="14297" width="7.5703125" style="1" customWidth="1"/>
    <col min="14298" max="14298" width="8.28515625" style="1" customWidth="1"/>
    <col min="14299" max="14299" width="9.7109375" style="1" customWidth="1"/>
    <col min="14300" max="14300" width="8.7109375" style="1" customWidth="1"/>
    <col min="14301" max="14301" width="8.28515625" style="1" customWidth="1"/>
    <col min="14302" max="14302" width="8.5703125" style="1" customWidth="1"/>
    <col min="14303" max="14303" width="8.42578125" style="1" customWidth="1"/>
    <col min="14304" max="14304" width="8.5703125" style="1" customWidth="1"/>
    <col min="14305" max="14305" width="8.28515625" style="1" customWidth="1"/>
    <col min="14306" max="14306" width="8.42578125" style="1" customWidth="1"/>
    <col min="14307" max="14307" width="8.28515625" style="1" customWidth="1"/>
    <col min="14308" max="14308" width="8.5703125" style="1" customWidth="1"/>
    <col min="14309" max="14309" width="9.28515625" style="1" customWidth="1"/>
    <col min="14310" max="14310" width="8.28515625" style="1" customWidth="1"/>
    <col min="14311" max="14311" width="9.42578125" style="1" customWidth="1"/>
    <col min="14312" max="14546" width="9.140625" style="1"/>
    <col min="14547" max="14547" width="4" style="1" customWidth="1"/>
    <col min="14548" max="14548" width="8.5703125" style="1" customWidth="1"/>
    <col min="14549" max="14549" width="8" style="1" customWidth="1"/>
    <col min="14550" max="14550" width="10" style="1" customWidth="1"/>
    <col min="14551" max="14551" width="25.140625" style="1" customWidth="1"/>
    <col min="14552" max="14552" width="12" style="1" customWidth="1"/>
    <col min="14553" max="14553" width="7.5703125" style="1" customWidth="1"/>
    <col min="14554" max="14554" width="8.28515625" style="1" customWidth="1"/>
    <col min="14555" max="14555" width="9.7109375" style="1" customWidth="1"/>
    <col min="14556" max="14556" width="8.7109375" style="1" customWidth="1"/>
    <col min="14557" max="14557" width="8.28515625" style="1" customWidth="1"/>
    <col min="14558" max="14558" width="8.5703125" style="1" customWidth="1"/>
    <col min="14559" max="14559" width="8.42578125" style="1" customWidth="1"/>
    <col min="14560" max="14560" width="8.5703125" style="1" customWidth="1"/>
    <col min="14561" max="14561" width="8.28515625" style="1" customWidth="1"/>
    <col min="14562" max="14562" width="8.42578125" style="1" customWidth="1"/>
    <col min="14563" max="14563" width="8.28515625" style="1" customWidth="1"/>
    <col min="14564" max="14564" width="8.5703125" style="1" customWidth="1"/>
    <col min="14565" max="14565" width="9.28515625" style="1" customWidth="1"/>
    <col min="14566" max="14566" width="8.28515625" style="1" customWidth="1"/>
    <col min="14567" max="14567" width="9.42578125" style="1" customWidth="1"/>
    <col min="14568" max="14802" width="9.140625" style="1"/>
    <col min="14803" max="14803" width="4" style="1" customWidth="1"/>
    <col min="14804" max="14804" width="8.5703125" style="1" customWidth="1"/>
    <col min="14805" max="14805" width="8" style="1" customWidth="1"/>
    <col min="14806" max="14806" width="10" style="1" customWidth="1"/>
    <col min="14807" max="14807" width="25.140625" style="1" customWidth="1"/>
    <col min="14808" max="14808" width="12" style="1" customWidth="1"/>
    <col min="14809" max="14809" width="7.5703125" style="1" customWidth="1"/>
    <col min="14810" max="14810" width="8.28515625" style="1" customWidth="1"/>
    <col min="14811" max="14811" width="9.7109375" style="1" customWidth="1"/>
    <col min="14812" max="14812" width="8.7109375" style="1" customWidth="1"/>
    <col min="14813" max="14813" width="8.28515625" style="1" customWidth="1"/>
    <col min="14814" max="14814" width="8.5703125" style="1" customWidth="1"/>
    <col min="14815" max="14815" width="8.42578125" style="1" customWidth="1"/>
    <col min="14816" max="14816" width="8.5703125" style="1" customWidth="1"/>
    <col min="14817" max="14817" width="8.28515625" style="1" customWidth="1"/>
    <col min="14818" max="14818" width="8.42578125" style="1" customWidth="1"/>
    <col min="14819" max="14819" width="8.28515625" style="1" customWidth="1"/>
    <col min="14820" max="14820" width="8.5703125" style="1" customWidth="1"/>
    <col min="14821" max="14821" width="9.28515625" style="1" customWidth="1"/>
    <col min="14822" max="14822" width="8.28515625" style="1" customWidth="1"/>
    <col min="14823" max="14823" width="9.42578125" style="1" customWidth="1"/>
    <col min="14824" max="15058" width="9.140625" style="1"/>
    <col min="15059" max="15059" width="4" style="1" customWidth="1"/>
    <col min="15060" max="15060" width="8.5703125" style="1" customWidth="1"/>
    <col min="15061" max="15061" width="8" style="1" customWidth="1"/>
    <col min="15062" max="15062" width="10" style="1" customWidth="1"/>
    <col min="15063" max="15063" width="25.140625" style="1" customWidth="1"/>
    <col min="15064" max="15064" width="12" style="1" customWidth="1"/>
    <col min="15065" max="15065" width="7.5703125" style="1" customWidth="1"/>
    <col min="15066" max="15066" width="8.28515625" style="1" customWidth="1"/>
    <col min="15067" max="15067" width="9.7109375" style="1" customWidth="1"/>
    <col min="15068" max="15068" width="8.7109375" style="1" customWidth="1"/>
    <col min="15069" max="15069" width="8.28515625" style="1" customWidth="1"/>
    <col min="15070" max="15070" width="8.5703125" style="1" customWidth="1"/>
    <col min="15071" max="15071" width="8.42578125" style="1" customWidth="1"/>
    <col min="15072" max="15072" width="8.5703125" style="1" customWidth="1"/>
    <col min="15073" max="15073" width="8.28515625" style="1" customWidth="1"/>
    <col min="15074" max="15074" width="8.42578125" style="1" customWidth="1"/>
    <col min="15075" max="15075" width="8.28515625" style="1" customWidth="1"/>
    <col min="15076" max="15076" width="8.5703125" style="1" customWidth="1"/>
    <col min="15077" max="15077" width="9.28515625" style="1" customWidth="1"/>
    <col min="15078" max="15078" width="8.28515625" style="1" customWidth="1"/>
    <col min="15079" max="15079" width="9.42578125" style="1" customWidth="1"/>
    <col min="15080" max="15314" width="9.140625" style="1"/>
    <col min="15315" max="15315" width="4" style="1" customWidth="1"/>
    <col min="15316" max="15316" width="8.5703125" style="1" customWidth="1"/>
    <col min="15317" max="15317" width="8" style="1" customWidth="1"/>
    <col min="15318" max="15318" width="10" style="1" customWidth="1"/>
    <col min="15319" max="15319" width="25.140625" style="1" customWidth="1"/>
    <col min="15320" max="15320" width="12" style="1" customWidth="1"/>
    <col min="15321" max="15321" width="7.5703125" style="1" customWidth="1"/>
    <col min="15322" max="15322" width="8.28515625" style="1" customWidth="1"/>
    <col min="15323" max="15323" width="9.7109375" style="1" customWidth="1"/>
    <col min="15324" max="15324" width="8.7109375" style="1" customWidth="1"/>
    <col min="15325" max="15325" width="8.28515625" style="1" customWidth="1"/>
    <col min="15326" max="15326" width="8.5703125" style="1" customWidth="1"/>
    <col min="15327" max="15327" width="8.42578125" style="1" customWidth="1"/>
    <col min="15328" max="15328" width="8.5703125" style="1" customWidth="1"/>
    <col min="15329" max="15329" width="8.28515625" style="1" customWidth="1"/>
    <col min="15330" max="15330" width="8.42578125" style="1" customWidth="1"/>
    <col min="15331" max="15331" width="8.28515625" style="1" customWidth="1"/>
    <col min="15332" max="15332" width="8.5703125" style="1" customWidth="1"/>
    <col min="15333" max="15333" width="9.28515625" style="1" customWidth="1"/>
    <col min="15334" max="15334" width="8.28515625" style="1" customWidth="1"/>
    <col min="15335" max="15335" width="9.42578125" style="1" customWidth="1"/>
    <col min="15336" max="15570" width="9.140625" style="1"/>
    <col min="15571" max="15571" width="4" style="1" customWidth="1"/>
    <col min="15572" max="15572" width="8.5703125" style="1" customWidth="1"/>
    <col min="15573" max="15573" width="8" style="1" customWidth="1"/>
    <col min="15574" max="15574" width="10" style="1" customWidth="1"/>
    <col min="15575" max="15575" width="25.140625" style="1" customWidth="1"/>
    <col min="15576" max="15576" width="12" style="1" customWidth="1"/>
    <col min="15577" max="15577" width="7.5703125" style="1" customWidth="1"/>
    <col min="15578" max="15578" width="8.28515625" style="1" customWidth="1"/>
    <col min="15579" max="15579" width="9.7109375" style="1" customWidth="1"/>
    <col min="15580" max="15580" width="8.7109375" style="1" customWidth="1"/>
    <col min="15581" max="15581" width="8.28515625" style="1" customWidth="1"/>
    <col min="15582" max="15582" width="8.5703125" style="1" customWidth="1"/>
    <col min="15583" max="15583" width="8.42578125" style="1" customWidth="1"/>
    <col min="15584" max="15584" width="8.5703125" style="1" customWidth="1"/>
    <col min="15585" max="15585" width="8.28515625" style="1" customWidth="1"/>
    <col min="15586" max="15586" width="8.42578125" style="1" customWidth="1"/>
    <col min="15587" max="15587" width="8.28515625" style="1" customWidth="1"/>
    <col min="15588" max="15588" width="8.5703125" style="1" customWidth="1"/>
    <col min="15589" max="15589" width="9.28515625" style="1" customWidth="1"/>
    <col min="15590" max="15590" width="8.28515625" style="1" customWidth="1"/>
    <col min="15591" max="15591" width="9.42578125" style="1" customWidth="1"/>
    <col min="15592" max="15826" width="9.140625" style="1"/>
    <col min="15827" max="15827" width="4" style="1" customWidth="1"/>
    <col min="15828" max="15828" width="8.5703125" style="1" customWidth="1"/>
    <col min="15829" max="15829" width="8" style="1" customWidth="1"/>
    <col min="15830" max="15830" width="10" style="1" customWidth="1"/>
    <col min="15831" max="15831" width="25.140625" style="1" customWidth="1"/>
    <col min="15832" max="15832" width="12" style="1" customWidth="1"/>
    <col min="15833" max="15833" width="7.5703125" style="1" customWidth="1"/>
    <col min="15834" max="15834" width="8.28515625" style="1" customWidth="1"/>
    <col min="15835" max="15835" width="9.7109375" style="1" customWidth="1"/>
    <col min="15836" max="15836" width="8.7109375" style="1" customWidth="1"/>
    <col min="15837" max="15837" width="8.28515625" style="1" customWidth="1"/>
    <col min="15838" max="15838" width="8.5703125" style="1" customWidth="1"/>
    <col min="15839" max="15839" width="8.42578125" style="1" customWidth="1"/>
    <col min="15840" max="15840" width="8.5703125" style="1" customWidth="1"/>
    <col min="15841" max="15841" width="8.28515625" style="1" customWidth="1"/>
    <col min="15842" max="15842" width="8.42578125" style="1" customWidth="1"/>
    <col min="15843" max="15843" width="8.28515625" style="1" customWidth="1"/>
    <col min="15844" max="15844" width="8.5703125" style="1" customWidth="1"/>
    <col min="15845" max="15845" width="9.28515625" style="1" customWidth="1"/>
    <col min="15846" max="15846" width="8.28515625" style="1" customWidth="1"/>
    <col min="15847" max="15847" width="9.42578125" style="1" customWidth="1"/>
    <col min="15848" max="16082" width="9.140625" style="1"/>
    <col min="16083" max="16083" width="4" style="1" customWidth="1"/>
    <col min="16084" max="16084" width="8.5703125" style="1" customWidth="1"/>
    <col min="16085" max="16085" width="8" style="1" customWidth="1"/>
    <col min="16086" max="16086" width="10" style="1" customWidth="1"/>
    <col min="16087" max="16087" width="25.140625" style="1" customWidth="1"/>
    <col min="16088" max="16088" width="12" style="1" customWidth="1"/>
    <col min="16089" max="16089" width="7.5703125" style="1" customWidth="1"/>
    <col min="16090" max="16090" width="8.28515625" style="1" customWidth="1"/>
    <col min="16091" max="16091" width="9.7109375" style="1" customWidth="1"/>
    <col min="16092" max="16092" width="8.7109375" style="1" customWidth="1"/>
    <col min="16093" max="16093" width="8.28515625" style="1" customWidth="1"/>
    <col min="16094" max="16094" width="8.5703125" style="1" customWidth="1"/>
    <col min="16095" max="16095" width="8.42578125" style="1" customWidth="1"/>
    <col min="16096" max="16096" width="8.5703125" style="1" customWidth="1"/>
    <col min="16097" max="16097" width="8.28515625" style="1" customWidth="1"/>
    <col min="16098" max="16098" width="8.42578125" style="1" customWidth="1"/>
    <col min="16099" max="16099" width="8.28515625" style="1" customWidth="1"/>
    <col min="16100" max="16100" width="8.5703125" style="1" customWidth="1"/>
    <col min="16101" max="16101" width="9.28515625" style="1" customWidth="1"/>
    <col min="16102" max="16102" width="8.28515625" style="1" customWidth="1"/>
    <col min="16103" max="16103" width="9.42578125" style="1" customWidth="1"/>
    <col min="16104" max="16384" width="9.140625" style="1"/>
  </cols>
  <sheetData>
    <row r="1" spans="1:10" ht="17.25" customHeight="1" x14ac:dyDescent="0.25">
      <c r="B1" s="165" t="s">
        <v>132</v>
      </c>
      <c r="C1" s="165"/>
      <c r="D1" s="165"/>
      <c r="H1" s="164"/>
    </row>
    <row r="2" spans="1:10" ht="17.25" customHeight="1" thickBot="1" x14ac:dyDescent="0.25">
      <c r="E2" s="166"/>
      <c r="F2" s="166"/>
    </row>
    <row r="3" spans="1:10" ht="17.25" customHeight="1" x14ac:dyDescent="0.25">
      <c r="D3" s="167" t="s">
        <v>70</v>
      </c>
      <c r="E3" s="31" t="s">
        <v>4</v>
      </c>
      <c r="F3" s="31" t="s">
        <v>4</v>
      </c>
      <c r="G3" s="72" t="s">
        <v>5</v>
      </c>
      <c r="H3" s="73"/>
    </row>
    <row r="4" spans="1:10" ht="17.25" customHeight="1" thickBot="1" x14ac:dyDescent="0.3">
      <c r="D4" s="168"/>
      <c r="E4" s="74" t="s">
        <v>136</v>
      </c>
      <c r="F4" s="75" t="s">
        <v>137</v>
      </c>
      <c r="G4" s="76" t="s">
        <v>138</v>
      </c>
      <c r="H4" s="73"/>
    </row>
    <row r="5" spans="1:10" ht="17.25" customHeight="1" x14ac:dyDescent="0.25">
      <c r="D5" s="46" t="s">
        <v>69</v>
      </c>
      <c r="E5" s="108">
        <f>E19</f>
        <v>19731</v>
      </c>
      <c r="F5" s="53">
        <f>F19</f>
        <v>17573</v>
      </c>
      <c r="G5" s="54">
        <f>G19</f>
        <v>2158</v>
      </c>
      <c r="H5" s="30"/>
    </row>
    <row r="6" spans="1:10" ht="17.25" customHeight="1" x14ac:dyDescent="0.25">
      <c r="D6" s="47" t="s">
        <v>67</v>
      </c>
      <c r="E6" s="55"/>
      <c r="F6" s="49"/>
      <c r="G6" s="50"/>
      <c r="H6" s="30"/>
    </row>
    <row r="7" spans="1:10" ht="17.25" customHeight="1" x14ac:dyDescent="0.25">
      <c r="D7" s="47" t="s">
        <v>68</v>
      </c>
      <c r="E7" s="55">
        <f>E114</f>
        <v>53421</v>
      </c>
      <c r="F7" s="49">
        <f>F114</f>
        <v>30083</v>
      </c>
      <c r="G7" s="50">
        <f>G114</f>
        <v>23338</v>
      </c>
      <c r="H7" s="30"/>
    </row>
    <row r="8" spans="1:10" ht="17.25" customHeight="1" thickBot="1" x14ac:dyDescent="0.3">
      <c r="B8" s="27"/>
      <c r="C8" s="27"/>
      <c r="D8" s="48" t="s">
        <v>66</v>
      </c>
      <c r="E8" s="56">
        <f>F8+G8</f>
        <v>8417</v>
      </c>
      <c r="F8" s="51">
        <f>F141</f>
        <v>2537</v>
      </c>
      <c r="G8" s="52">
        <f>G141</f>
        <v>5880</v>
      </c>
      <c r="H8" s="30"/>
    </row>
    <row r="9" spans="1:10" ht="17.25" customHeight="1" thickBot="1" x14ac:dyDescent="0.3">
      <c r="B9" s="27"/>
      <c r="C9" s="27"/>
      <c r="D9" s="45" t="s">
        <v>71</v>
      </c>
      <c r="E9" s="109">
        <f>SUM(E5:E8)</f>
        <v>81569</v>
      </c>
      <c r="F9" s="111">
        <f>SUM(F5:F8)</f>
        <v>50193</v>
      </c>
      <c r="G9" s="57">
        <f>SUM(G5:G8)</f>
        <v>31376</v>
      </c>
      <c r="I9" s="2"/>
    </row>
    <row r="10" spans="1:10" ht="16.5" customHeight="1" x14ac:dyDescent="0.2">
      <c r="E10" s="110"/>
    </row>
    <row r="11" spans="1:10" ht="20.25" customHeight="1" thickBot="1" x14ac:dyDescent="0.3">
      <c r="A11" s="41" t="s">
        <v>146</v>
      </c>
      <c r="B11" s="41"/>
      <c r="C11" s="41"/>
      <c r="D11" s="2"/>
      <c r="E11" s="2"/>
      <c r="G11" s="2"/>
      <c r="H11" s="30"/>
    </row>
    <row r="12" spans="1:10" ht="24" customHeight="1" x14ac:dyDescent="0.2">
      <c r="A12" s="32" t="s">
        <v>0</v>
      </c>
      <c r="B12" s="77" t="s">
        <v>1</v>
      </c>
      <c r="C12" s="78" t="s">
        <v>2</v>
      </c>
      <c r="D12" s="79" t="s">
        <v>3</v>
      </c>
      <c r="E12" s="79" t="s">
        <v>4</v>
      </c>
      <c r="F12" s="28" t="s">
        <v>4</v>
      </c>
      <c r="G12" s="80" t="s">
        <v>5</v>
      </c>
      <c r="H12" s="169" t="s">
        <v>72</v>
      </c>
      <c r="I12" s="174" t="s">
        <v>133</v>
      </c>
      <c r="J12" s="175"/>
    </row>
    <row r="13" spans="1:10" ht="14.25" customHeight="1" thickBot="1" x14ac:dyDescent="0.25">
      <c r="A13" s="42" t="s">
        <v>2</v>
      </c>
      <c r="B13" s="115" t="s">
        <v>6</v>
      </c>
      <c r="C13" s="81" t="s">
        <v>7</v>
      </c>
      <c r="D13" s="82" t="s">
        <v>8</v>
      </c>
      <c r="E13" s="82" t="s">
        <v>139</v>
      </c>
      <c r="F13" s="83" t="s">
        <v>140</v>
      </c>
      <c r="G13" s="84" t="s">
        <v>141</v>
      </c>
      <c r="H13" s="170"/>
      <c r="I13" s="70" t="s">
        <v>134</v>
      </c>
      <c r="J13" s="71" t="s">
        <v>135</v>
      </c>
    </row>
    <row r="14" spans="1:10" ht="19.5" customHeight="1" x14ac:dyDescent="0.2">
      <c r="A14" s="3">
        <v>1</v>
      </c>
      <c r="B14" s="5" t="s">
        <v>9</v>
      </c>
      <c r="C14" s="6" t="s">
        <v>10</v>
      </c>
      <c r="D14" s="7" t="s">
        <v>11</v>
      </c>
      <c r="E14" s="116">
        <v>2704</v>
      </c>
      <c r="F14" s="117">
        <f>E14</f>
        <v>2704</v>
      </c>
      <c r="G14" s="33"/>
      <c r="H14" s="60">
        <v>3.5</v>
      </c>
      <c r="I14" s="68">
        <f>E14</f>
        <v>2704</v>
      </c>
      <c r="J14" s="58"/>
    </row>
    <row r="15" spans="1:10" ht="19.5" customHeight="1" x14ac:dyDescent="0.2">
      <c r="A15" s="8">
        <v>2</v>
      </c>
      <c r="B15" s="9" t="s">
        <v>12</v>
      </c>
      <c r="C15" s="12" t="s">
        <v>13</v>
      </c>
      <c r="D15" s="13" t="s">
        <v>14</v>
      </c>
      <c r="E15" s="14">
        <v>2697</v>
      </c>
      <c r="F15" s="15">
        <f>E15</f>
        <v>2697</v>
      </c>
      <c r="G15" s="34"/>
      <c r="H15" s="61">
        <v>4.5</v>
      </c>
      <c r="I15" s="69"/>
      <c r="J15" s="35">
        <f>E15</f>
        <v>2697</v>
      </c>
    </row>
    <row r="16" spans="1:10" ht="19.5" customHeight="1" x14ac:dyDescent="0.2">
      <c r="A16" s="8">
        <v>3</v>
      </c>
      <c r="B16" s="9" t="s">
        <v>15</v>
      </c>
      <c r="C16" s="12" t="s">
        <v>16</v>
      </c>
      <c r="D16" s="13" t="s">
        <v>129</v>
      </c>
      <c r="E16" s="14">
        <v>5660</v>
      </c>
      <c r="F16" s="15">
        <f>E16</f>
        <v>5660</v>
      </c>
      <c r="G16" s="35"/>
      <c r="H16" s="61">
        <v>4.5</v>
      </c>
      <c r="I16" s="69"/>
      <c r="J16" s="35">
        <f>E16</f>
        <v>5660</v>
      </c>
    </row>
    <row r="17" spans="1:11" ht="19.5" customHeight="1" x14ac:dyDescent="0.2">
      <c r="A17" s="8">
        <v>4</v>
      </c>
      <c r="B17" s="9" t="s">
        <v>17</v>
      </c>
      <c r="C17" s="12" t="s">
        <v>18</v>
      </c>
      <c r="D17" s="13" t="s">
        <v>19</v>
      </c>
      <c r="E17" s="14">
        <v>2928</v>
      </c>
      <c r="F17" s="15">
        <f>E17</f>
        <v>2928</v>
      </c>
      <c r="G17" s="35"/>
      <c r="H17" s="61" t="s">
        <v>194</v>
      </c>
      <c r="I17" s="69">
        <f>E17</f>
        <v>2928</v>
      </c>
      <c r="J17" s="35"/>
    </row>
    <row r="18" spans="1:11" ht="19.5" customHeight="1" thickBot="1" x14ac:dyDescent="0.25">
      <c r="A18" s="4">
        <v>6</v>
      </c>
      <c r="B18" s="16">
        <v>401090</v>
      </c>
      <c r="C18" s="17">
        <v>401091</v>
      </c>
      <c r="D18" s="18" t="s">
        <v>20</v>
      </c>
      <c r="E18" s="140">
        <v>5742</v>
      </c>
      <c r="F18" s="19">
        <f>E18-G18</f>
        <v>3584</v>
      </c>
      <c r="G18" s="36">
        <v>2158</v>
      </c>
      <c r="H18" s="141">
        <v>3.5</v>
      </c>
      <c r="I18" s="142">
        <v>5742</v>
      </c>
      <c r="J18" s="36"/>
    </row>
    <row r="19" spans="1:11" ht="19.5" customHeight="1" thickBot="1" x14ac:dyDescent="0.25">
      <c r="D19" s="118" t="s">
        <v>106</v>
      </c>
      <c r="E19" s="119">
        <f>SUM(E14:E18)</f>
        <v>19731</v>
      </c>
      <c r="F19" s="112">
        <f>SUM(F14:F18)</f>
        <v>17573</v>
      </c>
      <c r="G19" s="44">
        <f>SUM(G14:G18)</f>
        <v>2158</v>
      </c>
      <c r="H19" s="2"/>
      <c r="I19" s="65">
        <f>SUM(I14:I18)</f>
        <v>11374</v>
      </c>
      <c r="J19" s="66">
        <f>SUM(J14:J18)</f>
        <v>8357</v>
      </c>
      <c r="K19" s="2"/>
    </row>
    <row r="20" spans="1:11" ht="19.5" customHeight="1" x14ac:dyDescent="0.2">
      <c r="G20" s="2"/>
      <c r="I20" s="2"/>
      <c r="J20" s="2"/>
    </row>
    <row r="21" spans="1:11" ht="19.5" customHeight="1" thickBot="1" x14ac:dyDescent="0.3">
      <c r="A21" s="171" t="s">
        <v>147</v>
      </c>
      <c r="B21" s="171"/>
      <c r="C21" s="171"/>
      <c r="H21" s="30"/>
    </row>
    <row r="22" spans="1:11" ht="22.5" customHeight="1" x14ac:dyDescent="0.2">
      <c r="A22" s="20" t="s">
        <v>21</v>
      </c>
      <c r="B22" s="85" t="s">
        <v>1</v>
      </c>
      <c r="C22" s="86" t="s">
        <v>2</v>
      </c>
      <c r="D22" s="87" t="s">
        <v>22</v>
      </c>
      <c r="E22" s="88" t="s">
        <v>4</v>
      </c>
      <c r="F22" s="88" t="s">
        <v>4</v>
      </c>
      <c r="G22" s="122" t="s">
        <v>5</v>
      </c>
      <c r="H22" s="169" t="s">
        <v>72</v>
      </c>
      <c r="I22" s="174" t="s">
        <v>133</v>
      </c>
      <c r="J22" s="175"/>
    </row>
    <row r="23" spans="1:11" ht="18" customHeight="1" thickBot="1" x14ac:dyDescent="0.25">
      <c r="A23" s="21" t="s">
        <v>2</v>
      </c>
      <c r="B23" s="124" t="s">
        <v>6</v>
      </c>
      <c r="C23" s="125" t="s">
        <v>7</v>
      </c>
      <c r="D23" s="126" t="s">
        <v>8</v>
      </c>
      <c r="E23" s="127" t="s">
        <v>142</v>
      </c>
      <c r="F23" s="128" t="s">
        <v>143</v>
      </c>
      <c r="G23" s="123" t="s">
        <v>144</v>
      </c>
      <c r="H23" s="176"/>
      <c r="I23" s="67" t="s">
        <v>134</v>
      </c>
      <c r="J23" s="64" t="s">
        <v>135</v>
      </c>
    </row>
    <row r="24" spans="1:11" ht="19.5" customHeight="1" x14ac:dyDescent="0.2">
      <c r="A24" s="25">
        <v>1</v>
      </c>
      <c r="B24" s="25">
        <v>567380</v>
      </c>
      <c r="C24" s="25">
        <v>567381</v>
      </c>
      <c r="D24" s="25" t="s">
        <v>23</v>
      </c>
      <c r="E24" s="14">
        <v>2633</v>
      </c>
      <c r="F24" s="10">
        <v>830</v>
      </c>
      <c r="G24" s="39">
        <f t="shared" ref="G24" si="0">E24-F24</f>
        <v>1803</v>
      </c>
      <c r="H24" s="129">
        <v>3</v>
      </c>
      <c r="I24" s="11">
        <f t="shared" ref="I24:I30" si="1">E24</f>
        <v>2633</v>
      </c>
      <c r="J24" s="34"/>
    </row>
    <row r="25" spans="1:11" ht="19.5" customHeight="1" x14ac:dyDescent="0.2">
      <c r="A25" s="13">
        <v>2</v>
      </c>
      <c r="B25" s="13">
        <v>567380</v>
      </c>
      <c r="C25" s="13">
        <v>567382</v>
      </c>
      <c r="D25" s="13" t="s">
        <v>24</v>
      </c>
      <c r="E25" s="14">
        <v>169</v>
      </c>
      <c r="F25" s="14">
        <v>120</v>
      </c>
      <c r="G25" s="11">
        <f>E25-F25</f>
        <v>49</v>
      </c>
      <c r="H25" s="130">
        <v>3</v>
      </c>
      <c r="I25" s="11">
        <f t="shared" si="1"/>
        <v>169</v>
      </c>
      <c r="J25" s="149"/>
    </row>
    <row r="26" spans="1:11" ht="19.5" customHeight="1" x14ac:dyDescent="0.2">
      <c r="A26" s="25">
        <v>3</v>
      </c>
      <c r="B26" s="13">
        <v>567380</v>
      </c>
      <c r="C26" s="13">
        <v>567383</v>
      </c>
      <c r="D26" s="39" t="s">
        <v>25</v>
      </c>
      <c r="E26" s="15">
        <v>268</v>
      </c>
      <c r="F26" s="15">
        <f>E26</f>
        <v>268</v>
      </c>
      <c r="G26" s="15">
        <f t="shared" ref="G26:G92" si="2">E26-F26</f>
        <v>0</v>
      </c>
      <c r="H26" s="130">
        <v>3.5</v>
      </c>
      <c r="I26" s="15">
        <f t="shared" si="1"/>
        <v>268</v>
      </c>
      <c r="J26" s="35"/>
    </row>
    <row r="27" spans="1:11" ht="19.5" customHeight="1" x14ac:dyDescent="0.2">
      <c r="A27" s="13">
        <v>4</v>
      </c>
      <c r="B27" s="13">
        <v>567380</v>
      </c>
      <c r="C27" s="13">
        <v>567384</v>
      </c>
      <c r="D27" s="39" t="s">
        <v>26</v>
      </c>
      <c r="E27" s="15">
        <v>493</v>
      </c>
      <c r="F27" s="15"/>
      <c r="G27" s="15">
        <f t="shared" si="2"/>
        <v>493</v>
      </c>
      <c r="H27" s="130">
        <v>3</v>
      </c>
      <c r="I27" s="15">
        <f t="shared" si="1"/>
        <v>493</v>
      </c>
      <c r="J27" s="35"/>
    </row>
    <row r="28" spans="1:11" ht="19.5" customHeight="1" x14ac:dyDescent="0.2">
      <c r="A28" s="25">
        <v>5</v>
      </c>
      <c r="B28" s="13">
        <v>567380</v>
      </c>
      <c r="C28" s="13">
        <v>567387</v>
      </c>
      <c r="D28" s="39" t="s">
        <v>73</v>
      </c>
      <c r="E28" s="15">
        <v>58</v>
      </c>
      <c r="F28" s="15"/>
      <c r="G28" s="15">
        <f t="shared" si="2"/>
        <v>58</v>
      </c>
      <c r="H28" s="130">
        <v>3</v>
      </c>
      <c r="I28" s="15">
        <f t="shared" si="1"/>
        <v>58</v>
      </c>
      <c r="J28" s="35"/>
    </row>
    <row r="29" spans="1:11" ht="19.5" customHeight="1" x14ac:dyDescent="0.2">
      <c r="A29" s="13">
        <v>6</v>
      </c>
      <c r="B29" s="13">
        <v>567380</v>
      </c>
      <c r="C29" s="13">
        <v>567388</v>
      </c>
      <c r="D29" s="39" t="s">
        <v>149</v>
      </c>
      <c r="E29" s="15">
        <v>115</v>
      </c>
      <c r="F29" s="15">
        <f>E29</f>
        <v>115</v>
      </c>
      <c r="G29" s="15">
        <f t="shared" si="2"/>
        <v>0</v>
      </c>
      <c r="H29" s="130">
        <v>3</v>
      </c>
      <c r="I29" s="15">
        <f t="shared" si="1"/>
        <v>115</v>
      </c>
      <c r="J29" s="35"/>
    </row>
    <row r="30" spans="1:11" ht="19.5" customHeight="1" x14ac:dyDescent="0.2">
      <c r="A30" s="25">
        <v>7</v>
      </c>
      <c r="B30" s="13">
        <v>567380</v>
      </c>
      <c r="C30" s="13">
        <v>567387</v>
      </c>
      <c r="D30" s="39" t="s">
        <v>150</v>
      </c>
      <c r="E30" s="15">
        <v>43</v>
      </c>
      <c r="F30" s="15">
        <f>E30</f>
        <v>43</v>
      </c>
      <c r="G30" s="15"/>
      <c r="H30" s="130">
        <v>3</v>
      </c>
      <c r="I30" s="15">
        <f t="shared" si="1"/>
        <v>43</v>
      </c>
      <c r="J30" s="35"/>
    </row>
    <row r="31" spans="1:11" ht="20.25" customHeight="1" x14ac:dyDescent="0.2">
      <c r="A31" s="13">
        <v>8</v>
      </c>
      <c r="B31" s="25">
        <v>567410</v>
      </c>
      <c r="C31" s="25">
        <v>567411</v>
      </c>
      <c r="D31" s="40" t="s">
        <v>27</v>
      </c>
      <c r="E31" s="15">
        <v>923</v>
      </c>
      <c r="F31" s="15">
        <v>770</v>
      </c>
      <c r="G31" s="15">
        <f t="shared" si="2"/>
        <v>153</v>
      </c>
      <c r="H31" s="130">
        <v>3.5</v>
      </c>
      <c r="I31" s="15">
        <f>E31</f>
        <v>923</v>
      </c>
      <c r="J31" s="35"/>
    </row>
    <row r="32" spans="1:11" ht="19.5" customHeight="1" x14ac:dyDescent="0.2">
      <c r="A32" s="25">
        <v>9</v>
      </c>
      <c r="B32" s="13">
        <v>567410</v>
      </c>
      <c r="C32" s="13">
        <v>567412</v>
      </c>
      <c r="D32" s="39" t="s">
        <v>74</v>
      </c>
      <c r="E32" s="15">
        <v>117</v>
      </c>
      <c r="F32" s="15">
        <f>E32</f>
        <v>117</v>
      </c>
      <c r="G32" s="15">
        <f t="shared" si="2"/>
        <v>0</v>
      </c>
      <c r="H32" s="130">
        <v>3.5</v>
      </c>
      <c r="I32" s="15">
        <f>E32</f>
        <v>117</v>
      </c>
      <c r="J32" s="35"/>
    </row>
    <row r="33" spans="1:10" ht="19.5" customHeight="1" x14ac:dyDescent="0.2">
      <c r="A33" s="13">
        <v>10</v>
      </c>
      <c r="B33" s="13">
        <v>567410</v>
      </c>
      <c r="C33" s="13">
        <v>567413</v>
      </c>
      <c r="D33" s="39" t="s">
        <v>28</v>
      </c>
      <c r="E33" s="15">
        <v>105</v>
      </c>
      <c r="F33" s="15">
        <f>E33</f>
        <v>105</v>
      </c>
      <c r="G33" s="15">
        <f t="shared" si="2"/>
        <v>0</v>
      </c>
      <c r="H33" s="130">
        <v>3.5</v>
      </c>
      <c r="I33" s="15">
        <f>E33</f>
        <v>105</v>
      </c>
      <c r="J33" s="35"/>
    </row>
    <row r="34" spans="1:10" ht="19.5" customHeight="1" x14ac:dyDescent="0.2">
      <c r="A34" s="25">
        <v>11</v>
      </c>
      <c r="B34" s="13">
        <v>567410</v>
      </c>
      <c r="C34" s="13">
        <v>567414</v>
      </c>
      <c r="D34" s="39" t="s">
        <v>29</v>
      </c>
      <c r="E34" s="15">
        <v>109</v>
      </c>
      <c r="F34" s="15">
        <v>109</v>
      </c>
      <c r="G34" s="15">
        <f t="shared" si="2"/>
        <v>0</v>
      </c>
      <c r="H34" s="130">
        <v>3</v>
      </c>
      <c r="I34" s="15">
        <v>109</v>
      </c>
      <c r="J34" s="35"/>
    </row>
    <row r="35" spans="1:10" ht="19.5" customHeight="1" x14ac:dyDescent="0.2">
      <c r="A35" s="13">
        <v>12</v>
      </c>
      <c r="B35" s="13">
        <v>567410</v>
      </c>
      <c r="C35" s="13">
        <v>567415</v>
      </c>
      <c r="D35" s="39" t="s">
        <v>30</v>
      </c>
      <c r="E35" s="15">
        <v>107</v>
      </c>
      <c r="F35" s="15">
        <f>E35</f>
        <v>107</v>
      </c>
      <c r="G35" s="15">
        <f t="shared" si="2"/>
        <v>0</v>
      </c>
      <c r="H35" s="130">
        <v>3.5</v>
      </c>
      <c r="I35" s="15">
        <v>107</v>
      </c>
      <c r="J35" s="35"/>
    </row>
    <row r="36" spans="1:10" ht="21.75" customHeight="1" x14ac:dyDescent="0.2">
      <c r="A36" s="25">
        <v>13</v>
      </c>
      <c r="B36" s="13">
        <v>567410</v>
      </c>
      <c r="C36" s="13">
        <v>567416</v>
      </c>
      <c r="D36" s="39" t="s">
        <v>151</v>
      </c>
      <c r="E36" s="15">
        <v>65</v>
      </c>
      <c r="F36" s="15">
        <f>E36</f>
        <v>65</v>
      </c>
      <c r="G36" s="15">
        <f>E36-F36</f>
        <v>0</v>
      </c>
      <c r="H36" s="130">
        <v>3.5</v>
      </c>
      <c r="I36" s="15">
        <f>E36</f>
        <v>65</v>
      </c>
      <c r="J36" s="35"/>
    </row>
    <row r="37" spans="1:10" ht="19.5" customHeight="1" x14ac:dyDescent="0.2">
      <c r="A37" s="13">
        <v>14</v>
      </c>
      <c r="B37" s="13">
        <v>567420</v>
      </c>
      <c r="C37" s="13">
        <v>567421</v>
      </c>
      <c r="D37" s="39" t="s">
        <v>31</v>
      </c>
      <c r="E37" s="15">
        <v>426</v>
      </c>
      <c r="F37" s="15">
        <f>E37</f>
        <v>426</v>
      </c>
      <c r="G37" s="15">
        <f t="shared" si="2"/>
        <v>0</v>
      </c>
      <c r="H37" s="130">
        <v>3.5</v>
      </c>
      <c r="I37" s="15">
        <f>E37</f>
        <v>426</v>
      </c>
      <c r="J37" s="35"/>
    </row>
    <row r="38" spans="1:10" ht="19.5" customHeight="1" x14ac:dyDescent="0.2">
      <c r="A38" s="25">
        <v>15</v>
      </c>
      <c r="B38" s="13">
        <v>567420</v>
      </c>
      <c r="C38" s="13">
        <v>567422</v>
      </c>
      <c r="D38" s="39" t="s">
        <v>32</v>
      </c>
      <c r="E38" s="15">
        <v>164</v>
      </c>
      <c r="F38" s="15">
        <v>0</v>
      </c>
      <c r="G38" s="15">
        <f t="shared" si="2"/>
        <v>164</v>
      </c>
      <c r="H38" s="130">
        <v>3</v>
      </c>
      <c r="I38" s="15">
        <f>E38</f>
        <v>164</v>
      </c>
      <c r="J38" s="35"/>
    </row>
    <row r="39" spans="1:10" ht="21" customHeight="1" x14ac:dyDescent="0.2">
      <c r="A39" s="13">
        <v>16</v>
      </c>
      <c r="B39" s="13">
        <v>567430</v>
      </c>
      <c r="C39" s="13">
        <v>567431</v>
      </c>
      <c r="D39" s="39" t="s">
        <v>174</v>
      </c>
      <c r="E39" s="15">
        <v>614</v>
      </c>
      <c r="F39" s="15">
        <f>E39</f>
        <v>614</v>
      </c>
      <c r="G39" s="15">
        <f>E39-F39</f>
        <v>0</v>
      </c>
      <c r="H39" s="130">
        <v>3</v>
      </c>
      <c r="I39" s="15">
        <f>E39</f>
        <v>614</v>
      </c>
      <c r="J39" s="35"/>
    </row>
    <row r="40" spans="1:10" ht="19.5" customHeight="1" x14ac:dyDescent="0.2">
      <c r="A40" s="25">
        <v>17</v>
      </c>
      <c r="B40" s="13">
        <v>567430</v>
      </c>
      <c r="C40" s="13">
        <v>567432</v>
      </c>
      <c r="D40" s="39" t="s">
        <v>175</v>
      </c>
      <c r="E40" s="15">
        <v>460</v>
      </c>
      <c r="F40" s="15">
        <v>220</v>
      </c>
      <c r="G40" s="15">
        <f t="shared" si="2"/>
        <v>240</v>
      </c>
      <c r="H40" s="130">
        <v>3.5</v>
      </c>
      <c r="I40" s="15">
        <f>E40</f>
        <v>460</v>
      </c>
      <c r="J40" s="35"/>
    </row>
    <row r="41" spans="1:10" ht="19.5" customHeight="1" x14ac:dyDescent="0.2">
      <c r="A41" s="13">
        <v>18</v>
      </c>
      <c r="B41" s="13">
        <v>567440</v>
      </c>
      <c r="C41" s="13">
        <v>567441</v>
      </c>
      <c r="D41" s="39" t="s">
        <v>33</v>
      </c>
      <c r="E41" s="15">
        <v>267</v>
      </c>
      <c r="F41" s="15">
        <f t="shared" ref="F41:F49" si="3">E41</f>
        <v>267</v>
      </c>
      <c r="G41" s="15">
        <f t="shared" si="2"/>
        <v>0</v>
      </c>
      <c r="H41" s="130">
        <v>3</v>
      </c>
      <c r="I41" s="15">
        <f t="shared" ref="I41:I49" si="4">E41</f>
        <v>267</v>
      </c>
      <c r="J41" s="35"/>
    </row>
    <row r="42" spans="1:10" ht="19.5" customHeight="1" x14ac:dyDescent="0.2">
      <c r="A42" s="25">
        <v>19</v>
      </c>
      <c r="B42" s="13">
        <v>567450</v>
      </c>
      <c r="C42" s="13">
        <v>567451</v>
      </c>
      <c r="D42" s="39" t="s">
        <v>126</v>
      </c>
      <c r="E42" s="15">
        <v>152</v>
      </c>
      <c r="F42" s="15">
        <f t="shared" si="3"/>
        <v>152</v>
      </c>
      <c r="G42" s="15">
        <f t="shared" si="2"/>
        <v>0</v>
      </c>
      <c r="H42" s="130">
        <v>2.5</v>
      </c>
      <c r="I42" s="15">
        <f t="shared" si="4"/>
        <v>152</v>
      </c>
      <c r="J42" s="35"/>
    </row>
    <row r="43" spans="1:10" ht="19.5" customHeight="1" x14ac:dyDescent="0.2">
      <c r="A43" s="13">
        <v>20</v>
      </c>
      <c r="B43" s="13">
        <v>567450</v>
      </c>
      <c r="C43" s="13">
        <v>567452</v>
      </c>
      <c r="D43" s="39" t="s">
        <v>34</v>
      </c>
      <c r="E43" s="15">
        <v>175</v>
      </c>
      <c r="F43" s="15">
        <f t="shared" si="3"/>
        <v>175</v>
      </c>
      <c r="G43" s="15">
        <f t="shared" si="2"/>
        <v>0</v>
      </c>
      <c r="H43" s="130">
        <v>3</v>
      </c>
      <c r="I43" s="15">
        <f t="shared" si="4"/>
        <v>175</v>
      </c>
      <c r="J43" s="35"/>
    </row>
    <row r="44" spans="1:10" ht="19.5" customHeight="1" x14ac:dyDescent="0.2">
      <c r="A44" s="25">
        <v>21</v>
      </c>
      <c r="B44" s="13">
        <v>567450</v>
      </c>
      <c r="C44" s="13">
        <v>567453</v>
      </c>
      <c r="D44" s="39" t="s">
        <v>35</v>
      </c>
      <c r="E44" s="15">
        <v>125</v>
      </c>
      <c r="F44" s="15">
        <f t="shared" si="3"/>
        <v>125</v>
      </c>
      <c r="G44" s="15">
        <f t="shared" si="2"/>
        <v>0</v>
      </c>
      <c r="H44" s="130">
        <v>3</v>
      </c>
      <c r="I44" s="15">
        <f t="shared" si="4"/>
        <v>125</v>
      </c>
      <c r="J44" s="35"/>
    </row>
    <row r="45" spans="1:10" ht="19.5" customHeight="1" x14ac:dyDescent="0.2">
      <c r="A45" s="13">
        <v>22</v>
      </c>
      <c r="B45" s="13">
        <v>567450</v>
      </c>
      <c r="C45" s="13">
        <v>567454</v>
      </c>
      <c r="D45" s="39" t="s">
        <v>75</v>
      </c>
      <c r="E45" s="15">
        <v>205</v>
      </c>
      <c r="F45" s="15">
        <f t="shared" si="3"/>
        <v>205</v>
      </c>
      <c r="G45" s="15">
        <f t="shared" si="2"/>
        <v>0</v>
      </c>
      <c r="H45" s="130">
        <v>3</v>
      </c>
      <c r="I45" s="15">
        <f t="shared" si="4"/>
        <v>205</v>
      </c>
      <c r="J45" s="35"/>
    </row>
    <row r="46" spans="1:10" ht="22.5" customHeight="1" x14ac:dyDescent="0.2">
      <c r="A46" s="25">
        <v>23</v>
      </c>
      <c r="B46" s="13">
        <v>567450</v>
      </c>
      <c r="C46" s="13">
        <v>567455</v>
      </c>
      <c r="D46" s="39" t="s">
        <v>36</v>
      </c>
      <c r="E46" s="15">
        <v>197</v>
      </c>
      <c r="F46" s="15">
        <f t="shared" si="3"/>
        <v>197</v>
      </c>
      <c r="G46" s="15">
        <f t="shared" si="2"/>
        <v>0</v>
      </c>
      <c r="H46" s="130">
        <v>2.5</v>
      </c>
      <c r="I46" s="15">
        <f t="shared" si="4"/>
        <v>197</v>
      </c>
      <c r="J46" s="35"/>
    </row>
    <row r="47" spans="1:10" ht="22.5" customHeight="1" x14ac:dyDescent="0.2">
      <c r="A47" s="13">
        <v>24</v>
      </c>
      <c r="B47" s="13">
        <v>567450</v>
      </c>
      <c r="C47" s="13">
        <v>567456</v>
      </c>
      <c r="D47" s="39" t="s">
        <v>37</v>
      </c>
      <c r="E47" s="15">
        <v>148</v>
      </c>
      <c r="F47" s="15">
        <f t="shared" si="3"/>
        <v>148</v>
      </c>
      <c r="G47" s="15">
        <f t="shared" si="2"/>
        <v>0</v>
      </c>
      <c r="H47" s="130">
        <v>2.5</v>
      </c>
      <c r="I47" s="15">
        <f t="shared" si="4"/>
        <v>148</v>
      </c>
      <c r="J47" s="35"/>
    </row>
    <row r="48" spans="1:10" ht="19.5" customHeight="1" x14ac:dyDescent="0.2">
      <c r="A48" s="25">
        <v>25</v>
      </c>
      <c r="B48" s="13">
        <v>567450</v>
      </c>
      <c r="C48" s="13">
        <v>567457</v>
      </c>
      <c r="D48" s="39" t="s">
        <v>38</v>
      </c>
      <c r="E48" s="15">
        <v>61</v>
      </c>
      <c r="F48" s="15">
        <f t="shared" si="3"/>
        <v>61</v>
      </c>
      <c r="G48" s="15">
        <f t="shared" si="2"/>
        <v>0</v>
      </c>
      <c r="H48" s="130">
        <v>2.5</v>
      </c>
      <c r="I48" s="15">
        <f t="shared" si="4"/>
        <v>61</v>
      </c>
      <c r="J48" s="35"/>
    </row>
    <row r="49" spans="1:10" ht="19.5" customHeight="1" x14ac:dyDescent="0.2">
      <c r="A49" s="13">
        <v>26</v>
      </c>
      <c r="B49" s="13">
        <v>567450</v>
      </c>
      <c r="C49" s="13">
        <v>567458</v>
      </c>
      <c r="D49" s="39" t="s">
        <v>39</v>
      </c>
      <c r="E49" s="15">
        <v>105</v>
      </c>
      <c r="F49" s="15">
        <f t="shared" si="3"/>
        <v>105</v>
      </c>
      <c r="G49" s="15">
        <f t="shared" si="2"/>
        <v>0</v>
      </c>
      <c r="H49" s="130">
        <v>2.5</v>
      </c>
      <c r="I49" s="15">
        <f t="shared" si="4"/>
        <v>105</v>
      </c>
      <c r="J49" s="35"/>
    </row>
    <row r="50" spans="1:10" ht="19.5" customHeight="1" x14ac:dyDescent="0.2">
      <c r="A50" s="25">
        <v>27</v>
      </c>
      <c r="B50" s="13">
        <v>567450</v>
      </c>
      <c r="C50" s="13">
        <v>567459</v>
      </c>
      <c r="D50" s="39" t="s">
        <v>40</v>
      </c>
      <c r="E50" s="15">
        <v>118</v>
      </c>
      <c r="F50" s="15">
        <v>118</v>
      </c>
      <c r="G50" s="15">
        <f t="shared" si="2"/>
        <v>0</v>
      </c>
      <c r="H50" s="130">
        <v>3</v>
      </c>
      <c r="I50" s="15">
        <v>118</v>
      </c>
      <c r="J50" s="35"/>
    </row>
    <row r="51" spans="1:10" ht="19.5" customHeight="1" x14ac:dyDescent="0.2">
      <c r="A51" s="13">
        <v>28</v>
      </c>
      <c r="B51" s="13">
        <v>567460</v>
      </c>
      <c r="C51" s="13">
        <v>567461</v>
      </c>
      <c r="D51" s="39" t="s">
        <v>41</v>
      </c>
      <c r="E51" s="15">
        <v>1636</v>
      </c>
      <c r="F51" s="15">
        <v>727</v>
      </c>
      <c r="G51" s="15">
        <f t="shared" si="2"/>
        <v>909</v>
      </c>
      <c r="H51" s="130">
        <v>3</v>
      </c>
      <c r="I51" s="15">
        <f>E51</f>
        <v>1636</v>
      </c>
      <c r="J51" s="35"/>
    </row>
    <row r="52" spans="1:10" ht="19.5" customHeight="1" x14ac:dyDescent="0.2">
      <c r="A52" s="25">
        <v>29</v>
      </c>
      <c r="B52" s="13">
        <v>567460</v>
      </c>
      <c r="C52" s="13">
        <v>567462</v>
      </c>
      <c r="D52" s="39" t="s">
        <v>76</v>
      </c>
      <c r="E52" s="15">
        <v>113</v>
      </c>
      <c r="F52" s="15">
        <f>E52</f>
        <v>113</v>
      </c>
      <c r="G52" s="15">
        <f t="shared" si="2"/>
        <v>0</v>
      </c>
      <c r="H52" s="130">
        <v>3</v>
      </c>
      <c r="I52" s="15">
        <f>E52</f>
        <v>113</v>
      </c>
      <c r="J52" s="35"/>
    </row>
    <row r="53" spans="1:10" ht="19.5" customHeight="1" x14ac:dyDescent="0.2">
      <c r="A53" s="13">
        <v>30</v>
      </c>
      <c r="B53" s="13">
        <v>567470</v>
      </c>
      <c r="C53" s="13">
        <v>567471</v>
      </c>
      <c r="D53" s="39" t="s">
        <v>42</v>
      </c>
      <c r="E53" s="15">
        <v>2294</v>
      </c>
      <c r="F53" s="15">
        <v>1560</v>
      </c>
      <c r="G53" s="15">
        <f t="shared" si="2"/>
        <v>734</v>
      </c>
      <c r="H53" s="130">
        <v>3</v>
      </c>
      <c r="I53" s="15">
        <f>E53</f>
        <v>2294</v>
      </c>
      <c r="J53" s="35"/>
    </row>
    <row r="54" spans="1:10" ht="19.5" customHeight="1" x14ac:dyDescent="0.2">
      <c r="A54" s="25">
        <v>31</v>
      </c>
      <c r="B54" s="13">
        <v>567470</v>
      </c>
      <c r="C54" s="13">
        <v>567472</v>
      </c>
      <c r="D54" s="39" t="s">
        <v>77</v>
      </c>
      <c r="E54" s="15">
        <v>355</v>
      </c>
      <c r="F54" s="15">
        <v>144</v>
      </c>
      <c r="G54" s="15">
        <f t="shared" si="2"/>
        <v>211</v>
      </c>
      <c r="H54" s="130">
        <v>3</v>
      </c>
      <c r="I54" s="15">
        <v>355</v>
      </c>
      <c r="J54" s="35"/>
    </row>
    <row r="55" spans="1:10" ht="19.5" customHeight="1" x14ac:dyDescent="0.2">
      <c r="A55" s="13">
        <v>32</v>
      </c>
      <c r="B55" s="13">
        <v>567470</v>
      </c>
      <c r="C55" s="13">
        <v>567473</v>
      </c>
      <c r="D55" s="39" t="s">
        <v>78</v>
      </c>
      <c r="E55" s="15">
        <v>97</v>
      </c>
      <c r="F55" s="15">
        <f t="shared" ref="F55:F60" si="5">E55</f>
        <v>97</v>
      </c>
      <c r="G55" s="15">
        <f t="shared" si="2"/>
        <v>0</v>
      </c>
      <c r="H55" s="130">
        <v>3</v>
      </c>
      <c r="I55" s="15">
        <f t="shared" ref="I55:I62" si="6">E55</f>
        <v>97</v>
      </c>
      <c r="J55" s="35"/>
    </row>
    <row r="56" spans="1:10" ht="19.5" customHeight="1" x14ac:dyDescent="0.2">
      <c r="A56" s="25">
        <v>33</v>
      </c>
      <c r="B56" s="13">
        <v>567480</v>
      </c>
      <c r="C56" s="13">
        <v>567481</v>
      </c>
      <c r="D56" s="39" t="s">
        <v>43</v>
      </c>
      <c r="E56" s="15">
        <v>2392</v>
      </c>
      <c r="F56" s="15">
        <f t="shared" si="5"/>
        <v>2392</v>
      </c>
      <c r="G56" s="15">
        <f t="shared" si="2"/>
        <v>0</v>
      </c>
      <c r="H56" s="130">
        <v>3</v>
      </c>
      <c r="I56" s="15">
        <f t="shared" si="6"/>
        <v>2392</v>
      </c>
      <c r="J56" s="35"/>
    </row>
    <row r="57" spans="1:10" ht="19.5" customHeight="1" x14ac:dyDescent="0.2">
      <c r="A57" s="13">
        <v>34</v>
      </c>
      <c r="B57" s="13">
        <v>567480</v>
      </c>
      <c r="C57" s="13">
        <v>567482</v>
      </c>
      <c r="D57" s="39" t="s">
        <v>127</v>
      </c>
      <c r="E57" s="15">
        <v>184</v>
      </c>
      <c r="F57" s="15">
        <f t="shared" si="5"/>
        <v>184</v>
      </c>
      <c r="G57" s="15">
        <f t="shared" si="2"/>
        <v>0</v>
      </c>
      <c r="H57" s="130">
        <v>3</v>
      </c>
      <c r="I57" s="15">
        <f t="shared" si="6"/>
        <v>184</v>
      </c>
      <c r="J57" s="35"/>
    </row>
    <row r="58" spans="1:10" ht="19.5" customHeight="1" x14ac:dyDescent="0.2">
      <c r="A58" s="25">
        <v>35</v>
      </c>
      <c r="B58" s="13">
        <v>567480</v>
      </c>
      <c r="C58" s="13">
        <v>567483</v>
      </c>
      <c r="D58" s="39" t="s">
        <v>79</v>
      </c>
      <c r="E58" s="15">
        <v>87</v>
      </c>
      <c r="F58" s="15">
        <f t="shared" si="5"/>
        <v>87</v>
      </c>
      <c r="G58" s="15">
        <f t="shared" si="2"/>
        <v>0</v>
      </c>
      <c r="H58" s="130">
        <v>3</v>
      </c>
      <c r="I58" s="15">
        <f t="shared" si="6"/>
        <v>87</v>
      </c>
      <c r="J58" s="35"/>
    </row>
    <row r="59" spans="1:10" ht="19.5" customHeight="1" x14ac:dyDescent="0.2">
      <c r="A59" s="13">
        <v>36</v>
      </c>
      <c r="B59" s="13">
        <v>567490</v>
      </c>
      <c r="C59" s="13">
        <v>567491</v>
      </c>
      <c r="D59" s="39" t="s">
        <v>44</v>
      </c>
      <c r="E59" s="15">
        <v>1972</v>
      </c>
      <c r="F59" s="15">
        <f t="shared" si="5"/>
        <v>1972</v>
      </c>
      <c r="G59" s="15">
        <f t="shared" si="2"/>
        <v>0</v>
      </c>
      <c r="H59" s="130">
        <v>3</v>
      </c>
      <c r="I59" s="15">
        <f t="shared" si="6"/>
        <v>1972</v>
      </c>
      <c r="J59" s="35"/>
    </row>
    <row r="60" spans="1:10" ht="19.5" customHeight="1" x14ac:dyDescent="0.2">
      <c r="A60" s="25">
        <v>37</v>
      </c>
      <c r="B60" s="13">
        <v>567490</v>
      </c>
      <c r="C60" s="13">
        <v>567492</v>
      </c>
      <c r="D60" s="39" t="s">
        <v>45</v>
      </c>
      <c r="E60" s="15">
        <v>321</v>
      </c>
      <c r="F60" s="15">
        <f t="shared" si="5"/>
        <v>321</v>
      </c>
      <c r="G60" s="15">
        <f t="shared" si="2"/>
        <v>0</v>
      </c>
      <c r="H60" s="130">
        <v>3</v>
      </c>
      <c r="I60" s="15">
        <f t="shared" si="6"/>
        <v>321</v>
      </c>
      <c r="J60" s="35"/>
    </row>
    <row r="61" spans="1:10" ht="19.5" customHeight="1" x14ac:dyDescent="0.2">
      <c r="A61" s="13">
        <v>38</v>
      </c>
      <c r="B61" s="13">
        <v>567490</v>
      </c>
      <c r="C61" s="13">
        <v>567493</v>
      </c>
      <c r="D61" s="39" t="s">
        <v>80</v>
      </c>
      <c r="E61" s="15">
        <v>320</v>
      </c>
      <c r="F61" s="15">
        <v>23</v>
      </c>
      <c r="G61" s="15">
        <f t="shared" si="2"/>
        <v>297</v>
      </c>
      <c r="H61" s="130">
        <v>2.5</v>
      </c>
      <c r="I61" s="15">
        <f t="shared" si="6"/>
        <v>320</v>
      </c>
      <c r="J61" s="35"/>
    </row>
    <row r="62" spans="1:10" ht="19.5" customHeight="1" x14ac:dyDescent="0.2">
      <c r="A62" s="25">
        <v>39</v>
      </c>
      <c r="B62" s="13">
        <v>567490</v>
      </c>
      <c r="C62" s="13">
        <v>567494</v>
      </c>
      <c r="D62" s="39" t="s">
        <v>81</v>
      </c>
      <c r="E62" s="15">
        <v>89</v>
      </c>
      <c r="F62" s="15">
        <f>E62</f>
        <v>89</v>
      </c>
      <c r="G62" s="15">
        <f t="shared" si="2"/>
        <v>0</v>
      </c>
      <c r="H62" s="130">
        <v>3</v>
      </c>
      <c r="I62" s="15">
        <f t="shared" si="6"/>
        <v>89</v>
      </c>
      <c r="J62" s="35"/>
    </row>
    <row r="63" spans="1:10" ht="19.5" customHeight="1" x14ac:dyDescent="0.2">
      <c r="A63" s="13">
        <v>40</v>
      </c>
      <c r="B63" s="13">
        <v>567500</v>
      </c>
      <c r="C63" s="13">
        <v>567501</v>
      </c>
      <c r="D63" s="39" t="s">
        <v>46</v>
      </c>
      <c r="E63" s="15">
        <v>624</v>
      </c>
      <c r="F63" s="15">
        <f>E63</f>
        <v>624</v>
      </c>
      <c r="G63" s="15">
        <f t="shared" si="2"/>
        <v>0</v>
      </c>
      <c r="H63" s="130">
        <v>3</v>
      </c>
      <c r="I63" s="15">
        <f>E63</f>
        <v>624</v>
      </c>
      <c r="J63" s="35"/>
    </row>
    <row r="64" spans="1:10" ht="19.5" customHeight="1" x14ac:dyDescent="0.2">
      <c r="A64" s="25">
        <v>41</v>
      </c>
      <c r="B64" s="13">
        <v>567510</v>
      </c>
      <c r="C64" s="13">
        <v>567511</v>
      </c>
      <c r="D64" s="39" t="s">
        <v>47</v>
      </c>
      <c r="E64" s="15">
        <v>286</v>
      </c>
      <c r="F64" s="15">
        <f>E64</f>
        <v>286</v>
      </c>
      <c r="G64" s="15">
        <f t="shared" si="2"/>
        <v>0</v>
      </c>
      <c r="H64" s="130">
        <v>3</v>
      </c>
      <c r="I64" s="15">
        <f>E64</f>
        <v>286</v>
      </c>
      <c r="J64" s="35"/>
    </row>
    <row r="65" spans="1:10" ht="21" customHeight="1" x14ac:dyDescent="0.2">
      <c r="A65" s="13">
        <v>42</v>
      </c>
      <c r="B65" s="13">
        <v>567510</v>
      </c>
      <c r="C65" s="13">
        <v>567512</v>
      </c>
      <c r="D65" s="39" t="s">
        <v>82</v>
      </c>
      <c r="E65" s="15">
        <v>72</v>
      </c>
      <c r="F65" s="15">
        <f>E65</f>
        <v>72</v>
      </c>
      <c r="G65" s="15">
        <f t="shared" si="2"/>
        <v>0</v>
      </c>
      <c r="H65" s="130">
        <v>3</v>
      </c>
      <c r="I65" s="15">
        <f>E65</f>
        <v>72</v>
      </c>
      <c r="J65" s="35"/>
    </row>
    <row r="66" spans="1:10" ht="19.5" customHeight="1" x14ac:dyDescent="0.2">
      <c r="A66" s="25">
        <v>43</v>
      </c>
      <c r="B66" s="13">
        <v>567510</v>
      </c>
      <c r="C66" s="13">
        <v>567513</v>
      </c>
      <c r="D66" s="39" t="s">
        <v>83</v>
      </c>
      <c r="E66" s="15">
        <v>128</v>
      </c>
      <c r="F66" s="15">
        <f>E66</f>
        <v>128</v>
      </c>
      <c r="G66" s="15">
        <f t="shared" si="2"/>
        <v>0</v>
      </c>
      <c r="H66" s="130">
        <v>2.5</v>
      </c>
      <c r="I66" s="15">
        <f>E66</f>
        <v>128</v>
      </c>
      <c r="J66" s="35"/>
    </row>
    <row r="67" spans="1:10" ht="19.5" customHeight="1" x14ac:dyDescent="0.2">
      <c r="A67" s="13">
        <v>44</v>
      </c>
      <c r="B67" s="13">
        <v>567510</v>
      </c>
      <c r="C67" s="13">
        <v>567514</v>
      </c>
      <c r="D67" s="39" t="s">
        <v>86</v>
      </c>
      <c r="E67" s="15">
        <v>64</v>
      </c>
      <c r="F67" s="15">
        <v>64</v>
      </c>
      <c r="G67" s="15">
        <f t="shared" si="2"/>
        <v>0</v>
      </c>
      <c r="H67" s="130">
        <v>3</v>
      </c>
      <c r="I67" s="15">
        <v>64</v>
      </c>
      <c r="J67" s="35"/>
    </row>
    <row r="68" spans="1:10" ht="19.5" customHeight="1" x14ac:dyDescent="0.2">
      <c r="A68" s="25">
        <v>45</v>
      </c>
      <c r="B68" s="13">
        <v>567510</v>
      </c>
      <c r="C68" s="13">
        <v>567515</v>
      </c>
      <c r="D68" s="39" t="s">
        <v>84</v>
      </c>
      <c r="E68" s="15">
        <v>98</v>
      </c>
      <c r="F68" s="15">
        <v>98</v>
      </c>
      <c r="G68" s="15">
        <f t="shared" si="2"/>
        <v>0</v>
      </c>
      <c r="H68" s="130">
        <v>3</v>
      </c>
      <c r="I68" s="15">
        <v>98</v>
      </c>
      <c r="J68" s="35"/>
    </row>
    <row r="69" spans="1:10" ht="19.5" customHeight="1" x14ac:dyDescent="0.2">
      <c r="A69" s="13">
        <v>46</v>
      </c>
      <c r="B69" s="13">
        <v>567510</v>
      </c>
      <c r="C69" s="13">
        <v>567516</v>
      </c>
      <c r="D69" s="39" t="s">
        <v>85</v>
      </c>
      <c r="E69" s="15">
        <v>63</v>
      </c>
      <c r="F69" s="15">
        <f>E69</f>
        <v>63</v>
      </c>
      <c r="G69" s="15">
        <f t="shared" si="2"/>
        <v>0</v>
      </c>
      <c r="H69" s="130">
        <v>3</v>
      </c>
      <c r="I69" s="15">
        <f t="shared" ref="I69:I97" si="7">E69</f>
        <v>63</v>
      </c>
      <c r="J69" s="35"/>
    </row>
    <row r="70" spans="1:10" ht="19.5" customHeight="1" x14ac:dyDescent="0.2">
      <c r="A70" s="25">
        <v>47</v>
      </c>
      <c r="B70" s="13">
        <v>567510</v>
      </c>
      <c r="C70" s="13">
        <v>567517</v>
      </c>
      <c r="D70" s="39" t="s">
        <v>87</v>
      </c>
      <c r="E70" s="15">
        <v>114</v>
      </c>
      <c r="F70" s="15">
        <f>E70</f>
        <v>114</v>
      </c>
      <c r="G70" s="15">
        <f t="shared" si="2"/>
        <v>0</v>
      </c>
      <c r="H70" s="130">
        <v>3</v>
      </c>
      <c r="I70" s="15">
        <f t="shared" si="7"/>
        <v>114</v>
      </c>
      <c r="J70" s="35"/>
    </row>
    <row r="71" spans="1:10" ht="19.5" customHeight="1" x14ac:dyDescent="0.2">
      <c r="A71" s="13">
        <v>48</v>
      </c>
      <c r="B71" s="13">
        <v>567510</v>
      </c>
      <c r="C71" s="13">
        <v>567518</v>
      </c>
      <c r="D71" s="39" t="s">
        <v>88</v>
      </c>
      <c r="E71" s="15">
        <v>153</v>
      </c>
      <c r="F71" s="15">
        <f>E71</f>
        <v>153</v>
      </c>
      <c r="G71" s="15">
        <f t="shared" si="2"/>
        <v>0</v>
      </c>
      <c r="H71" s="130">
        <v>4</v>
      </c>
      <c r="I71" s="15">
        <f t="shared" si="7"/>
        <v>153</v>
      </c>
      <c r="J71" s="35"/>
    </row>
    <row r="72" spans="1:10" ht="23.25" customHeight="1" x14ac:dyDescent="0.2">
      <c r="A72" s="25">
        <v>49</v>
      </c>
      <c r="B72" s="13">
        <v>567520</v>
      </c>
      <c r="C72" s="13">
        <v>567521</v>
      </c>
      <c r="D72" s="39" t="s">
        <v>89</v>
      </c>
      <c r="E72" s="15">
        <v>1908</v>
      </c>
      <c r="F72" s="15">
        <v>500</v>
      </c>
      <c r="G72" s="15">
        <f t="shared" si="2"/>
        <v>1408</v>
      </c>
      <c r="H72" s="130">
        <v>3.5</v>
      </c>
      <c r="I72" s="15">
        <f t="shared" si="7"/>
        <v>1908</v>
      </c>
      <c r="J72" s="35"/>
    </row>
    <row r="73" spans="1:10" ht="19.5" customHeight="1" x14ac:dyDescent="0.2">
      <c r="A73" s="13">
        <v>50</v>
      </c>
      <c r="B73" s="13">
        <v>567520</v>
      </c>
      <c r="C73" s="13">
        <v>567522</v>
      </c>
      <c r="D73" s="39" t="s">
        <v>90</v>
      </c>
      <c r="E73" s="15">
        <v>1335</v>
      </c>
      <c r="F73" s="15">
        <f>E73</f>
        <v>1335</v>
      </c>
      <c r="G73" s="15">
        <f t="shared" si="2"/>
        <v>0</v>
      </c>
      <c r="H73" s="130">
        <v>3.5</v>
      </c>
      <c r="I73" s="15">
        <f t="shared" si="7"/>
        <v>1335</v>
      </c>
      <c r="J73" s="35"/>
    </row>
    <row r="74" spans="1:10" ht="21" customHeight="1" x14ac:dyDescent="0.2">
      <c r="A74" s="25">
        <v>51</v>
      </c>
      <c r="B74" s="13">
        <v>567530</v>
      </c>
      <c r="C74" s="13">
        <v>567531</v>
      </c>
      <c r="D74" s="39" t="s">
        <v>48</v>
      </c>
      <c r="E74" s="15">
        <v>1636</v>
      </c>
      <c r="F74" s="15">
        <v>1454</v>
      </c>
      <c r="G74" s="15">
        <f t="shared" si="2"/>
        <v>182</v>
      </c>
      <c r="H74" s="130">
        <v>3.5</v>
      </c>
      <c r="I74" s="15">
        <f t="shared" si="7"/>
        <v>1636</v>
      </c>
      <c r="J74" s="35"/>
    </row>
    <row r="75" spans="1:10" ht="19.5" customHeight="1" x14ac:dyDescent="0.2">
      <c r="A75" s="13">
        <v>52</v>
      </c>
      <c r="B75" s="13">
        <v>567540</v>
      </c>
      <c r="C75" s="13">
        <v>567541</v>
      </c>
      <c r="D75" s="39" t="s">
        <v>49</v>
      </c>
      <c r="E75" s="15">
        <v>603</v>
      </c>
      <c r="F75" s="15">
        <f>E75</f>
        <v>603</v>
      </c>
      <c r="G75" s="15">
        <f t="shared" si="2"/>
        <v>0</v>
      </c>
      <c r="H75" s="130">
        <v>3.5</v>
      </c>
      <c r="I75" s="15">
        <f t="shared" si="7"/>
        <v>603</v>
      </c>
      <c r="J75" s="35"/>
    </row>
    <row r="76" spans="1:10" ht="19.5" customHeight="1" x14ac:dyDescent="0.2">
      <c r="A76" s="25">
        <v>53</v>
      </c>
      <c r="B76" s="13">
        <v>567540</v>
      </c>
      <c r="C76" s="13">
        <v>567542</v>
      </c>
      <c r="D76" s="39" t="s">
        <v>91</v>
      </c>
      <c r="E76" s="15">
        <v>98</v>
      </c>
      <c r="F76" s="15">
        <f>E76</f>
        <v>98</v>
      </c>
      <c r="G76" s="15">
        <f t="shared" si="2"/>
        <v>0</v>
      </c>
      <c r="H76" s="130">
        <v>2.5</v>
      </c>
      <c r="I76" s="15">
        <f t="shared" si="7"/>
        <v>98</v>
      </c>
      <c r="J76" s="35"/>
    </row>
    <row r="77" spans="1:10" ht="19.5" customHeight="1" x14ac:dyDescent="0.2">
      <c r="A77" s="13">
        <v>54</v>
      </c>
      <c r="B77" s="13">
        <v>567550</v>
      </c>
      <c r="C77" s="13">
        <v>567551</v>
      </c>
      <c r="D77" s="39" t="s">
        <v>50</v>
      </c>
      <c r="E77" s="15">
        <v>487</v>
      </c>
      <c r="F77" s="15">
        <f>E77</f>
        <v>487</v>
      </c>
      <c r="G77" s="15">
        <f t="shared" si="2"/>
        <v>0</v>
      </c>
      <c r="H77" s="130">
        <v>3</v>
      </c>
      <c r="I77" s="15">
        <f t="shared" si="7"/>
        <v>487</v>
      </c>
      <c r="J77" s="35"/>
    </row>
    <row r="78" spans="1:10" ht="19.5" customHeight="1" x14ac:dyDescent="0.2">
      <c r="A78" s="25">
        <v>55</v>
      </c>
      <c r="B78" s="13">
        <v>567550</v>
      </c>
      <c r="C78" s="13">
        <v>567551</v>
      </c>
      <c r="D78" s="39" t="s">
        <v>92</v>
      </c>
      <c r="E78" s="15">
        <v>170</v>
      </c>
      <c r="F78" s="15">
        <f>E78</f>
        <v>170</v>
      </c>
      <c r="G78" s="15">
        <f t="shared" si="2"/>
        <v>0</v>
      </c>
      <c r="H78" s="130">
        <v>3</v>
      </c>
      <c r="I78" s="15">
        <f t="shared" si="7"/>
        <v>170</v>
      </c>
      <c r="J78" s="35"/>
    </row>
    <row r="79" spans="1:10" ht="22.5" customHeight="1" x14ac:dyDescent="0.2">
      <c r="A79" s="13">
        <v>56</v>
      </c>
      <c r="B79" s="13">
        <v>567560</v>
      </c>
      <c r="C79" s="13">
        <v>567561</v>
      </c>
      <c r="D79" s="39" t="s">
        <v>51</v>
      </c>
      <c r="E79" s="15">
        <v>2388</v>
      </c>
      <c r="F79" s="15">
        <v>636</v>
      </c>
      <c r="G79" s="15">
        <f t="shared" si="2"/>
        <v>1752</v>
      </c>
      <c r="H79" s="130">
        <v>3</v>
      </c>
      <c r="I79" s="15">
        <f t="shared" si="7"/>
        <v>2388</v>
      </c>
      <c r="J79" s="35"/>
    </row>
    <row r="80" spans="1:10" ht="19.5" customHeight="1" x14ac:dyDescent="0.2">
      <c r="A80" s="25">
        <v>57</v>
      </c>
      <c r="B80" s="13">
        <v>567560</v>
      </c>
      <c r="C80" s="13">
        <v>567562</v>
      </c>
      <c r="D80" s="39" t="s">
        <v>52</v>
      </c>
      <c r="E80" s="15">
        <v>762</v>
      </c>
      <c r="F80" s="15">
        <f>E80</f>
        <v>762</v>
      </c>
      <c r="G80" s="15">
        <f t="shared" si="2"/>
        <v>0</v>
      </c>
      <c r="H80" s="130">
        <v>3</v>
      </c>
      <c r="I80" s="15">
        <f t="shared" si="7"/>
        <v>762</v>
      </c>
      <c r="J80" s="35"/>
    </row>
    <row r="81" spans="1:10" ht="19.5" customHeight="1" x14ac:dyDescent="0.2">
      <c r="A81" s="13">
        <v>58</v>
      </c>
      <c r="B81" s="13">
        <v>567560</v>
      </c>
      <c r="C81" s="13">
        <v>567563</v>
      </c>
      <c r="D81" s="39" t="s">
        <v>53</v>
      </c>
      <c r="E81" s="15">
        <v>860</v>
      </c>
      <c r="F81" s="15"/>
      <c r="G81" s="15">
        <f t="shared" si="2"/>
        <v>860</v>
      </c>
      <c r="H81" s="130">
        <v>3</v>
      </c>
      <c r="I81" s="15">
        <f t="shared" si="7"/>
        <v>860</v>
      </c>
      <c r="J81" s="35"/>
    </row>
    <row r="82" spans="1:10" ht="19.5" customHeight="1" x14ac:dyDescent="0.2">
      <c r="A82" s="25">
        <v>59</v>
      </c>
      <c r="B82" s="13">
        <v>567560</v>
      </c>
      <c r="C82" s="13">
        <v>567564</v>
      </c>
      <c r="D82" s="39" t="s">
        <v>54</v>
      </c>
      <c r="E82" s="15">
        <v>989</v>
      </c>
      <c r="F82" s="15"/>
      <c r="G82" s="15">
        <f t="shared" si="2"/>
        <v>989</v>
      </c>
      <c r="H82" s="130">
        <v>3</v>
      </c>
      <c r="I82" s="15">
        <f t="shared" si="7"/>
        <v>989</v>
      </c>
      <c r="J82" s="35"/>
    </row>
    <row r="83" spans="1:10" ht="19.5" customHeight="1" x14ac:dyDescent="0.2">
      <c r="A83" s="13">
        <v>60</v>
      </c>
      <c r="B83" s="13">
        <v>567560</v>
      </c>
      <c r="C83" s="13">
        <v>567565</v>
      </c>
      <c r="D83" s="39" t="s">
        <v>55</v>
      </c>
      <c r="E83" s="15">
        <v>1566</v>
      </c>
      <c r="F83" s="15"/>
      <c r="G83" s="15">
        <f t="shared" si="2"/>
        <v>1566</v>
      </c>
      <c r="H83" s="130">
        <v>3</v>
      </c>
      <c r="I83" s="15">
        <f t="shared" si="7"/>
        <v>1566</v>
      </c>
      <c r="J83" s="35"/>
    </row>
    <row r="84" spans="1:10" ht="19.5" customHeight="1" x14ac:dyDescent="0.2">
      <c r="A84" s="25">
        <v>61</v>
      </c>
      <c r="B84" s="13">
        <v>567560</v>
      </c>
      <c r="C84" s="13">
        <v>567566</v>
      </c>
      <c r="D84" s="39" t="s">
        <v>56</v>
      </c>
      <c r="E84" s="15">
        <v>548</v>
      </c>
      <c r="F84" s="15">
        <f t="shared" ref="F84:F92" si="8">E84</f>
        <v>548</v>
      </c>
      <c r="G84" s="15">
        <f t="shared" si="2"/>
        <v>0</v>
      </c>
      <c r="H84" s="130">
        <v>3</v>
      </c>
      <c r="I84" s="15">
        <f t="shared" si="7"/>
        <v>548</v>
      </c>
      <c r="J84" s="35"/>
    </row>
    <row r="85" spans="1:10" ht="19.5" customHeight="1" x14ac:dyDescent="0.2">
      <c r="A85" s="13">
        <v>62</v>
      </c>
      <c r="B85" s="13">
        <v>567560</v>
      </c>
      <c r="C85" s="13">
        <v>567567</v>
      </c>
      <c r="D85" s="39" t="s">
        <v>93</v>
      </c>
      <c r="E85" s="15">
        <v>177</v>
      </c>
      <c r="F85" s="15">
        <f t="shared" si="8"/>
        <v>177</v>
      </c>
      <c r="G85" s="15">
        <f t="shared" si="2"/>
        <v>0</v>
      </c>
      <c r="H85" s="130">
        <v>3</v>
      </c>
      <c r="I85" s="15">
        <f t="shared" si="7"/>
        <v>177</v>
      </c>
      <c r="J85" s="35"/>
    </row>
    <row r="86" spans="1:10" ht="19.5" customHeight="1" x14ac:dyDescent="0.2">
      <c r="A86" s="25">
        <v>63</v>
      </c>
      <c r="B86" s="13">
        <v>567570</v>
      </c>
      <c r="C86" s="13">
        <v>567571</v>
      </c>
      <c r="D86" s="39" t="s">
        <v>57</v>
      </c>
      <c r="E86" s="15">
        <v>552</v>
      </c>
      <c r="F86" s="15">
        <f t="shared" si="8"/>
        <v>552</v>
      </c>
      <c r="G86" s="15">
        <f t="shared" si="2"/>
        <v>0</v>
      </c>
      <c r="H86" s="130">
        <v>3</v>
      </c>
      <c r="I86" s="15">
        <f t="shared" si="7"/>
        <v>552</v>
      </c>
      <c r="J86" s="35"/>
    </row>
    <row r="87" spans="1:10" ht="19.5" customHeight="1" x14ac:dyDescent="0.2">
      <c r="A87" s="13">
        <v>64</v>
      </c>
      <c r="B87" s="13">
        <v>567570</v>
      </c>
      <c r="C87" s="13">
        <v>567572</v>
      </c>
      <c r="D87" s="39" t="s">
        <v>99</v>
      </c>
      <c r="E87" s="15">
        <v>113</v>
      </c>
      <c r="F87" s="15">
        <f t="shared" si="8"/>
        <v>113</v>
      </c>
      <c r="G87" s="15">
        <f t="shared" si="2"/>
        <v>0</v>
      </c>
      <c r="H87" s="130">
        <v>4</v>
      </c>
      <c r="I87" s="15">
        <f t="shared" si="7"/>
        <v>113</v>
      </c>
      <c r="J87" s="35"/>
    </row>
    <row r="88" spans="1:10" ht="19.5" customHeight="1" x14ac:dyDescent="0.2">
      <c r="A88" s="25">
        <v>65</v>
      </c>
      <c r="B88" s="13">
        <v>567570</v>
      </c>
      <c r="C88" s="13">
        <v>567573</v>
      </c>
      <c r="D88" s="39" t="s">
        <v>94</v>
      </c>
      <c r="E88" s="15">
        <v>81</v>
      </c>
      <c r="F88" s="15">
        <f t="shared" si="8"/>
        <v>81</v>
      </c>
      <c r="G88" s="15">
        <f t="shared" si="2"/>
        <v>0</v>
      </c>
      <c r="H88" s="130">
        <v>4</v>
      </c>
      <c r="I88" s="15">
        <f t="shared" si="7"/>
        <v>81</v>
      </c>
      <c r="J88" s="35"/>
    </row>
    <row r="89" spans="1:10" ht="19.5" customHeight="1" x14ac:dyDescent="0.2">
      <c r="A89" s="13">
        <v>66</v>
      </c>
      <c r="B89" s="13">
        <v>567570</v>
      </c>
      <c r="C89" s="13">
        <v>567574</v>
      </c>
      <c r="D89" s="39" t="s">
        <v>95</v>
      </c>
      <c r="E89" s="15">
        <v>71</v>
      </c>
      <c r="F89" s="15">
        <f t="shared" si="8"/>
        <v>71</v>
      </c>
      <c r="G89" s="15">
        <f t="shared" si="2"/>
        <v>0</v>
      </c>
      <c r="H89" s="130">
        <v>4</v>
      </c>
      <c r="I89" s="15">
        <f t="shared" si="7"/>
        <v>71</v>
      </c>
      <c r="J89" s="35"/>
    </row>
    <row r="90" spans="1:10" ht="19.5" customHeight="1" x14ac:dyDescent="0.2">
      <c r="A90" s="25">
        <v>67</v>
      </c>
      <c r="B90" s="13">
        <v>567570</v>
      </c>
      <c r="C90" s="13">
        <v>567575</v>
      </c>
      <c r="D90" s="39" t="s">
        <v>96</v>
      </c>
      <c r="E90" s="15">
        <v>86</v>
      </c>
      <c r="F90" s="15">
        <f t="shared" si="8"/>
        <v>86</v>
      </c>
      <c r="G90" s="15">
        <f t="shared" si="2"/>
        <v>0</v>
      </c>
      <c r="H90" s="130">
        <v>4</v>
      </c>
      <c r="I90" s="15">
        <f t="shared" si="7"/>
        <v>86</v>
      </c>
      <c r="J90" s="35"/>
    </row>
    <row r="91" spans="1:10" ht="19.5" customHeight="1" x14ac:dyDescent="0.2">
      <c r="A91" s="13">
        <v>68</v>
      </c>
      <c r="B91" s="13">
        <v>567570</v>
      </c>
      <c r="C91" s="13">
        <v>567576</v>
      </c>
      <c r="D91" s="39" t="s">
        <v>97</v>
      </c>
      <c r="E91" s="15">
        <v>77</v>
      </c>
      <c r="F91" s="15">
        <f t="shared" si="8"/>
        <v>77</v>
      </c>
      <c r="G91" s="15">
        <f t="shared" si="2"/>
        <v>0</v>
      </c>
      <c r="H91" s="130">
        <v>4</v>
      </c>
      <c r="I91" s="15">
        <f t="shared" si="7"/>
        <v>77</v>
      </c>
      <c r="J91" s="35"/>
    </row>
    <row r="92" spans="1:10" ht="19.5" customHeight="1" x14ac:dyDescent="0.2">
      <c r="A92" s="25">
        <v>69</v>
      </c>
      <c r="B92" s="13">
        <v>567580</v>
      </c>
      <c r="C92" s="13">
        <v>567581</v>
      </c>
      <c r="D92" s="39" t="s">
        <v>58</v>
      </c>
      <c r="E92" s="15">
        <v>321</v>
      </c>
      <c r="F92" s="15">
        <f t="shared" si="8"/>
        <v>321</v>
      </c>
      <c r="G92" s="15">
        <f t="shared" si="2"/>
        <v>0</v>
      </c>
      <c r="H92" s="130">
        <v>4</v>
      </c>
      <c r="I92" s="15">
        <f t="shared" si="7"/>
        <v>321</v>
      </c>
      <c r="J92" s="35"/>
    </row>
    <row r="93" spans="1:10" ht="19.5" customHeight="1" x14ac:dyDescent="0.2">
      <c r="A93" s="13">
        <v>70</v>
      </c>
      <c r="B93" s="13">
        <v>567580</v>
      </c>
      <c r="C93" s="39">
        <v>567582</v>
      </c>
      <c r="D93" s="39" t="s">
        <v>100</v>
      </c>
      <c r="E93" s="15">
        <v>85</v>
      </c>
      <c r="F93" s="15"/>
      <c r="G93" s="15">
        <f>E93-F93</f>
        <v>85</v>
      </c>
      <c r="H93" s="130">
        <v>3</v>
      </c>
      <c r="I93" s="15">
        <f t="shared" si="7"/>
        <v>85</v>
      </c>
      <c r="J93" s="35"/>
    </row>
    <row r="94" spans="1:10" ht="19.5" customHeight="1" x14ac:dyDescent="0.2">
      <c r="A94" s="25">
        <v>71</v>
      </c>
      <c r="B94" s="13">
        <v>567580</v>
      </c>
      <c r="C94" s="39">
        <v>567583</v>
      </c>
      <c r="D94" s="39" t="s">
        <v>101</v>
      </c>
      <c r="E94" s="15">
        <v>257</v>
      </c>
      <c r="F94" s="15"/>
      <c r="G94" s="15">
        <f>E94-F94</f>
        <v>257</v>
      </c>
      <c r="H94" s="130">
        <v>3</v>
      </c>
      <c r="I94" s="15">
        <f t="shared" si="7"/>
        <v>257</v>
      </c>
      <c r="J94" s="35"/>
    </row>
    <row r="95" spans="1:10" ht="19.5" customHeight="1" x14ac:dyDescent="0.2">
      <c r="A95" s="13">
        <v>72</v>
      </c>
      <c r="B95" s="13">
        <v>567580</v>
      </c>
      <c r="C95" s="39">
        <v>567584</v>
      </c>
      <c r="D95" s="39" t="s">
        <v>102</v>
      </c>
      <c r="E95" s="15">
        <v>325</v>
      </c>
      <c r="F95" s="15"/>
      <c r="G95" s="15">
        <f>E95-F95</f>
        <v>325</v>
      </c>
      <c r="H95" s="130">
        <v>3</v>
      </c>
      <c r="I95" s="15">
        <f t="shared" si="7"/>
        <v>325</v>
      </c>
      <c r="J95" s="35"/>
    </row>
    <row r="96" spans="1:10" ht="19.5" customHeight="1" x14ac:dyDescent="0.2">
      <c r="A96" s="25">
        <v>73</v>
      </c>
      <c r="B96" s="13">
        <v>567580</v>
      </c>
      <c r="C96" s="39">
        <v>567585</v>
      </c>
      <c r="D96" s="39" t="s">
        <v>98</v>
      </c>
      <c r="E96" s="15">
        <v>84</v>
      </c>
      <c r="F96" s="15">
        <f>E96</f>
        <v>84</v>
      </c>
      <c r="G96" s="15">
        <f>E96-F96</f>
        <v>0</v>
      </c>
      <c r="H96" s="130">
        <v>4</v>
      </c>
      <c r="I96" s="15">
        <f t="shared" si="7"/>
        <v>84</v>
      </c>
      <c r="J96" s="35"/>
    </row>
    <row r="97" spans="1:10" ht="19.5" customHeight="1" x14ac:dyDescent="0.2">
      <c r="A97" s="13">
        <v>74</v>
      </c>
      <c r="B97" s="13">
        <v>567590</v>
      </c>
      <c r="C97" s="13">
        <v>567591</v>
      </c>
      <c r="D97" s="39" t="s">
        <v>103</v>
      </c>
      <c r="E97" s="15">
        <v>4524</v>
      </c>
      <c r="F97" s="15">
        <f>E97</f>
        <v>4524</v>
      </c>
      <c r="G97" s="15">
        <f>E97-F97</f>
        <v>0</v>
      </c>
      <c r="H97" s="130">
        <v>3</v>
      </c>
      <c r="I97" s="15">
        <f t="shared" si="7"/>
        <v>4524</v>
      </c>
      <c r="J97" s="35"/>
    </row>
    <row r="98" spans="1:10" ht="19.5" customHeight="1" x14ac:dyDescent="0.2">
      <c r="A98" s="25">
        <v>75</v>
      </c>
      <c r="B98" s="13">
        <v>567600</v>
      </c>
      <c r="C98" s="13">
        <v>567601</v>
      </c>
      <c r="D98" s="39" t="s">
        <v>59</v>
      </c>
      <c r="E98" s="15">
        <v>1389</v>
      </c>
      <c r="F98" s="15">
        <v>520</v>
      </c>
      <c r="G98" s="15">
        <f t="shared" ref="G98" si="9">E98-F98</f>
        <v>869</v>
      </c>
      <c r="H98" s="130">
        <v>3</v>
      </c>
      <c r="I98" s="15">
        <f>E98</f>
        <v>1389</v>
      </c>
      <c r="J98" s="35">
        <v>0</v>
      </c>
    </row>
    <row r="99" spans="1:10" ht="19.5" customHeight="1" x14ac:dyDescent="0.2">
      <c r="A99" s="13">
        <v>76</v>
      </c>
      <c r="B99" s="13">
        <v>567610</v>
      </c>
      <c r="C99" s="13">
        <v>567611</v>
      </c>
      <c r="D99" s="39" t="s">
        <v>60</v>
      </c>
      <c r="E99" s="15">
        <v>3975</v>
      </c>
      <c r="F99" s="15">
        <v>100</v>
      </c>
      <c r="G99" s="15">
        <f t="shared" ref="G99:G105" si="10">E99-F99</f>
        <v>3875</v>
      </c>
      <c r="H99" s="130">
        <v>3</v>
      </c>
      <c r="I99" s="15">
        <f t="shared" ref="I99:I108" si="11">E99</f>
        <v>3975</v>
      </c>
      <c r="J99" s="35"/>
    </row>
    <row r="100" spans="1:10" ht="19.5" customHeight="1" x14ac:dyDescent="0.2">
      <c r="A100" s="25">
        <v>77</v>
      </c>
      <c r="B100" s="13">
        <v>567610</v>
      </c>
      <c r="C100" s="13">
        <v>567612</v>
      </c>
      <c r="D100" s="39" t="s">
        <v>104</v>
      </c>
      <c r="E100" s="15">
        <v>70</v>
      </c>
      <c r="F100" s="15">
        <f>E100</f>
        <v>70</v>
      </c>
      <c r="G100" s="15">
        <f t="shared" si="10"/>
        <v>0</v>
      </c>
      <c r="H100" s="130">
        <v>3</v>
      </c>
      <c r="I100" s="15">
        <f t="shared" si="11"/>
        <v>70</v>
      </c>
      <c r="J100" s="35"/>
    </row>
    <row r="101" spans="1:10" ht="19.5" customHeight="1" x14ac:dyDescent="0.2">
      <c r="A101" s="13">
        <v>78</v>
      </c>
      <c r="B101" s="13">
        <v>567610</v>
      </c>
      <c r="C101" s="13">
        <v>567613</v>
      </c>
      <c r="D101" s="39" t="s">
        <v>105</v>
      </c>
      <c r="E101" s="15">
        <v>108</v>
      </c>
      <c r="F101" s="15">
        <f>E101</f>
        <v>108</v>
      </c>
      <c r="G101" s="15">
        <f t="shared" si="10"/>
        <v>0</v>
      </c>
      <c r="H101" s="130">
        <v>3</v>
      </c>
      <c r="I101" s="15">
        <f t="shared" si="11"/>
        <v>108</v>
      </c>
      <c r="J101" s="35"/>
    </row>
    <row r="102" spans="1:10" ht="19.5" customHeight="1" x14ac:dyDescent="0.2">
      <c r="A102" s="25">
        <v>79</v>
      </c>
      <c r="B102" s="13">
        <v>567620</v>
      </c>
      <c r="C102" s="13">
        <v>567621</v>
      </c>
      <c r="D102" s="39" t="s">
        <v>61</v>
      </c>
      <c r="E102" s="15">
        <v>1415</v>
      </c>
      <c r="F102" s="15"/>
      <c r="G102" s="15">
        <f t="shared" si="10"/>
        <v>1415</v>
      </c>
      <c r="H102" s="130">
        <v>3</v>
      </c>
      <c r="I102" s="15">
        <f t="shared" si="11"/>
        <v>1415</v>
      </c>
      <c r="J102" s="35"/>
    </row>
    <row r="103" spans="1:10" ht="19.5" customHeight="1" x14ac:dyDescent="0.2">
      <c r="A103" s="13">
        <v>80</v>
      </c>
      <c r="B103" s="13">
        <v>567630</v>
      </c>
      <c r="C103" s="13">
        <v>567631</v>
      </c>
      <c r="D103" s="39" t="s">
        <v>62</v>
      </c>
      <c r="E103" s="15">
        <v>2479</v>
      </c>
      <c r="F103" s="15"/>
      <c r="G103" s="15">
        <f t="shared" si="10"/>
        <v>2479</v>
      </c>
      <c r="H103" s="130">
        <v>3</v>
      </c>
      <c r="I103" s="15">
        <f t="shared" si="11"/>
        <v>2479</v>
      </c>
      <c r="J103" s="35"/>
    </row>
    <row r="104" spans="1:10" ht="19.5" customHeight="1" x14ac:dyDescent="0.2">
      <c r="A104" s="25">
        <v>81</v>
      </c>
      <c r="B104" s="13">
        <v>567640</v>
      </c>
      <c r="C104" s="13">
        <v>567641</v>
      </c>
      <c r="D104" s="39" t="s">
        <v>154</v>
      </c>
      <c r="E104" s="15">
        <v>985</v>
      </c>
      <c r="F104" s="15"/>
      <c r="G104" s="15">
        <f t="shared" si="10"/>
        <v>985</v>
      </c>
      <c r="H104" s="130">
        <v>3</v>
      </c>
      <c r="I104" s="15">
        <f t="shared" si="11"/>
        <v>985</v>
      </c>
      <c r="J104" s="35"/>
    </row>
    <row r="105" spans="1:10" ht="19.5" customHeight="1" x14ac:dyDescent="0.2">
      <c r="A105" s="13">
        <v>82</v>
      </c>
      <c r="B105" s="13">
        <v>567640</v>
      </c>
      <c r="C105" s="13">
        <v>567642</v>
      </c>
      <c r="D105" s="39" t="s">
        <v>152</v>
      </c>
      <c r="E105" s="15">
        <v>80</v>
      </c>
      <c r="F105" s="15">
        <f>E105</f>
        <v>80</v>
      </c>
      <c r="G105" s="15">
        <f t="shared" si="10"/>
        <v>0</v>
      </c>
      <c r="H105" s="130">
        <v>3</v>
      </c>
      <c r="I105" s="15">
        <f t="shared" si="11"/>
        <v>80</v>
      </c>
      <c r="J105" s="35"/>
    </row>
    <row r="106" spans="1:10" ht="19.5" customHeight="1" x14ac:dyDescent="0.2">
      <c r="A106" s="25">
        <v>83</v>
      </c>
      <c r="B106" s="13">
        <v>567640</v>
      </c>
      <c r="C106" s="13">
        <v>567643</v>
      </c>
      <c r="D106" s="39" t="s">
        <v>153</v>
      </c>
      <c r="E106" s="15">
        <v>103</v>
      </c>
      <c r="F106" s="15">
        <f>E106</f>
        <v>103</v>
      </c>
      <c r="G106" s="15">
        <f t="shared" ref="G106" si="12">E106-F106</f>
        <v>0</v>
      </c>
      <c r="H106" s="130">
        <v>3</v>
      </c>
      <c r="I106" s="15">
        <f t="shared" si="11"/>
        <v>103</v>
      </c>
      <c r="J106" s="35"/>
    </row>
    <row r="107" spans="1:10" ht="19.5" customHeight="1" x14ac:dyDescent="0.2">
      <c r="A107" s="13">
        <v>84</v>
      </c>
      <c r="B107" s="13">
        <v>567640</v>
      </c>
      <c r="C107" s="13">
        <v>567644</v>
      </c>
      <c r="D107" s="39" t="s">
        <v>155</v>
      </c>
      <c r="E107" s="15">
        <v>135</v>
      </c>
      <c r="F107" s="15"/>
      <c r="G107" s="15">
        <f t="shared" ref="G107" si="13">E107-F107</f>
        <v>135</v>
      </c>
      <c r="H107" s="130">
        <v>3</v>
      </c>
      <c r="I107" s="15">
        <f t="shared" si="11"/>
        <v>135</v>
      </c>
      <c r="J107" s="35"/>
    </row>
    <row r="108" spans="1:10" ht="19.5" customHeight="1" x14ac:dyDescent="0.2">
      <c r="A108" s="25">
        <v>85</v>
      </c>
      <c r="B108" s="13">
        <v>567640</v>
      </c>
      <c r="C108" s="13">
        <v>567645</v>
      </c>
      <c r="D108" s="39" t="s">
        <v>156</v>
      </c>
      <c r="E108" s="15">
        <v>112</v>
      </c>
      <c r="F108" s="15">
        <f>E108</f>
        <v>112</v>
      </c>
      <c r="G108" s="15">
        <f t="shared" ref="G108" si="14">E108-F108</f>
        <v>0</v>
      </c>
      <c r="H108" s="130">
        <v>3</v>
      </c>
      <c r="I108" s="15">
        <f t="shared" si="11"/>
        <v>112</v>
      </c>
      <c r="J108" s="35"/>
    </row>
    <row r="109" spans="1:10" ht="19.5" customHeight="1" x14ac:dyDescent="0.2">
      <c r="A109" s="13">
        <v>86</v>
      </c>
      <c r="B109" s="13">
        <v>567850</v>
      </c>
      <c r="C109" s="13">
        <v>567852</v>
      </c>
      <c r="D109" s="39" t="s">
        <v>63</v>
      </c>
      <c r="E109" s="15">
        <v>1182</v>
      </c>
      <c r="F109" s="15">
        <f>E109</f>
        <v>1182</v>
      </c>
      <c r="G109" s="15">
        <f>E109-F109</f>
        <v>0</v>
      </c>
      <c r="H109" s="130">
        <v>3</v>
      </c>
      <c r="I109" s="15">
        <f>E109</f>
        <v>1182</v>
      </c>
      <c r="J109" s="35">
        <v>0</v>
      </c>
    </row>
    <row r="110" spans="1:10" ht="19.5" customHeight="1" x14ac:dyDescent="0.2">
      <c r="A110" s="25">
        <v>87</v>
      </c>
      <c r="B110" s="13">
        <v>567850</v>
      </c>
      <c r="C110" s="13">
        <v>567853</v>
      </c>
      <c r="D110" s="39" t="s">
        <v>64</v>
      </c>
      <c r="E110" s="15">
        <v>319</v>
      </c>
      <c r="F110" s="15">
        <f>E110</f>
        <v>319</v>
      </c>
      <c r="G110" s="15">
        <f>E110-F110</f>
        <v>0</v>
      </c>
      <c r="H110" s="130">
        <v>3</v>
      </c>
      <c r="I110" s="15">
        <f>E110</f>
        <v>319</v>
      </c>
      <c r="J110" s="35">
        <v>0</v>
      </c>
    </row>
    <row r="111" spans="1:10" ht="19.5" customHeight="1" x14ac:dyDescent="0.2">
      <c r="A111" s="13">
        <v>88</v>
      </c>
      <c r="B111" s="13">
        <v>567950</v>
      </c>
      <c r="C111" s="13">
        <v>567951</v>
      </c>
      <c r="D111" s="39" t="s">
        <v>65</v>
      </c>
      <c r="E111" s="15">
        <v>781</v>
      </c>
      <c r="F111" s="15"/>
      <c r="G111" s="15">
        <f>E111-F111</f>
        <v>781</v>
      </c>
      <c r="H111" s="130">
        <v>3</v>
      </c>
      <c r="I111" s="15">
        <f>E111</f>
        <v>781</v>
      </c>
      <c r="J111" s="35"/>
    </row>
    <row r="112" spans="1:10" ht="19.5" customHeight="1" x14ac:dyDescent="0.2">
      <c r="A112" s="25">
        <v>89</v>
      </c>
      <c r="B112" s="13">
        <v>567960</v>
      </c>
      <c r="C112" s="13">
        <v>567961</v>
      </c>
      <c r="D112" s="39" t="s">
        <v>172</v>
      </c>
      <c r="E112" s="15">
        <v>109</v>
      </c>
      <c r="F112" s="15">
        <v>37</v>
      </c>
      <c r="G112" s="15">
        <f>E112-F112</f>
        <v>72</v>
      </c>
      <c r="H112" s="130">
        <v>3</v>
      </c>
      <c r="I112" s="15">
        <f>E112</f>
        <v>109</v>
      </c>
      <c r="J112" s="35"/>
    </row>
    <row r="113" spans="1:10" ht="19.5" customHeight="1" thickBot="1" x14ac:dyDescent="0.25">
      <c r="A113" s="18">
        <v>90</v>
      </c>
      <c r="B113" s="18">
        <v>567970</v>
      </c>
      <c r="C113" s="18">
        <v>567971</v>
      </c>
      <c r="D113" s="18" t="s">
        <v>173</v>
      </c>
      <c r="E113" s="15">
        <v>192</v>
      </c>
      <c r="F113" s="15">
        <v>0</v>
      </c>
      <c r="G113" s="15">
        <f>E113-F113</f>
        <v>192</v>
      </c>
      <c r="H113" s="130">
        <v>3</v>
      </c>
      <c r="I113" s="15">
        <f>E113</f>
        <v>192</v>
      </c>
      <c r="J113" s="35"/>
    </row>
    <row r="114" spans="1:10" ht="19.5" customHeight="1" thickBot="1" x14ac:dyDescent="0.25">
      <c r="D114" s="59" t="s">
        <v>107</v>
      </c>
      <c r="E114" s="65">
        <f>SUM(E24:E113)</f>
        <v>53421</v>
      </c>
      <c r="F114" s="120">
        <f>SUM(F24:F113)</f>
        <v>30083</v>
      </c>
      <c r="G114" s="120">
        <f>SUM(G24:G113)</f>
        <v>23338</v>
      </c>
      <c r="H114" s="120"/>
      <c r="I114" s="120">
        <f>SUM(I24:I113)</f>
        <v>53421</v>
      </c>
      <c r="J114" s="121"/>
    </row>
    <row r="115" spans="1:10" ht="19.5" customHeight="1" x14ac:dyDescent="0.2">
      <c r="E115" s="26"/>
      <c r="F115" s="26"/>
      <c r="G115" s="26"/>
      <c r="H115" s="26"/>
    </row>
    <row r="116" spans="1:10" ht="19.5" customHeight="1" x14ac:dyDescent="0.2">
      <c r="E116" s="26"/>
      <c r="F116" s="26"/>
      <c r="G116" s="26">
        <f>F114+G114</f>
        <v>53421</v>
      </c>
      <c r="H116" s="26"/>
    </row>
    <row r="117" spans="1:10" ht="19.5" customHeight="1" x14ac:dyDescent="0.2">
      <c r="E117" s="26"/>
      <c r="F117" s="26"/>
      <c r="G117" s="26"/>
      <c r="H117" s="26"/>
    </row>
    <row r="118" spans="1:10" ht="19.5" customHeight="1" x14ac:dyDescent="0.2">
      <c r="E118" s="26"/>
      <c r="F118" s="26"/>
      <c r="G118" s="26"/>
      <c r="H118" s="26"/>
    </row>
    <row r="119" spans="1:10" ht="19.5" customHeight="1" x14ac:dyDescent="0.2">
      <c r="E119" s="26"/>
      <c r="F119" s="26"/>
      <c r="G119" s="26"/>
      <c r="H119" s="26"/>
    </row>
    <row r="120" spans="1:10" ht="19.5" customHeight="1" x14ac:dyDescent="0.2">
      <c r="E120" s="26"/>
      <c r="F120" s="26"/>
      <c r="G120" s="26"/>
      <c r="H120" s="26"/>
    </row>
    <row r="121" spans="1:10" ht="19.5" customHeight="1" thickBot="1" x14ac:dyDescent="0.3">
      <c r="A121" s="29" t="s">
        <v>125</v>
      </c>
      <c r="B121" s="37"/>
      <c r="D121" s="2"/>
      <c r="E121" s="2"/>
      <c r="G121" s="2"/>
      <c r="H121" s="30"/>
    </row>
    <row r="122" spans="1:10" ht="19.5" customHeight="1" x14ac:dyDescent="0.2">
      <c r="A122" s="22">
        <v>1</v>
      </c>
      <c r="B122" s="43"/>
      <c r="C122" s="5" t="s">
        <v>123</v>
      </c>
      <c r="D122" s="89" t="s">
        <v>131</v>
      </c>
      <c r="E122" s="90">
        <v>570</v>
      </c>
      <c r="F122" s="91"/>
      <c r="G122" s="92">
        <v>570</v>
      </c>
      <c r="H122" s="62">
        <v>3</v>
      </c>
      <c r="I122" s="90">
        <v>570</v>
      </c>
      <c r="J122" s="33">
        <v>0</v>
      </c>
    </row>
    <row r="123" spans="1:10" ht="19.5" customHeight="1" x14ac:dyDescent="0.2">
      <c r="A123" s="24">
        <v>2</v>
      </c>
      <c r="B123" s="38"/>
      <c r="C123" s="9" t="s">
        <v>123</v>
      </c>
      <c r="D123" s="93" t="s">
        <v>108</v>
      </c>
      <c r="E123" s="94">
        <v>600</v>
      </c>
      <c r="F123" s="95"/>
      <c r="G123" s="96">
        <v>600</v>
      </c>
      <c r="H123" s="63">
        <v>3</v>
      </c>
      <c r="I123" s="94">
        <v>600</v>
      </c>
      <c r="J123" s="34">
        <v>0</v>
      </c>
    </row>
    <row r="124" spans="1:10" ht="19.5" customHeight="1" x14ac:dyDescent="0.2">
      <c r="A124" s="24">
        <v>3</v>
      </c>
      <c r="B124" s="38"/>
      <c r="C124" s="9" t="s">
        <v>123</v>
      </c>
      <c r="D124" s="97" t="s">
        <v>109</v>
      </c>
      <c r="E124" s="98">
        <v>700</v>
      </c>
      <c r="F124" s="99"/>
      <c r="G124" s="100">
        <v>700</v>
      </c>
      <c r="H124" s="63">
        <v>3</v>
      </c>
      <c r="I124" s="98">
        <v>700</v>
      </c>
      <c r="J124" s="34">
        <v>0</v>
      </c>
    </row>
    <row r="125" spans="1:10" ht="19.5" customHeight="1" x14ac:dyDescent="0.2">
      <c r="A125" s="24">
        <v>4</v>
      </c>
      <c r="B125" s="38"/>
      <c r="C125" s="9" t="s">
        <v>123</v>
      </c>
      <c r="D125" s="101" t="s">
        <v>110</v>
      </c>
      <c r="E125" s="94">
        <v>90</v>
      </c>
      <c r="F125" s="95">
        <v>90</v>
      </c>
      <c r="G125" s="96">
        <f>E125-F125</f>
        <v>0</v>
      </c>
      <c r="H125" s="63">
        <v>3</v>
      </c>
      <c r="I125" s="94">
        <v>90</v>
      </c>
      <c r="J125" s="34">
        <v>0</v>
      </c>
    </row>
    <row r="126" spans="1:10" ht="19.5" customHeight="1" x14ac:dyDescent="0.2">
      <c r="A126" s="24">
        <v>5</v>
      </c>
      <c r="B126" s="38"/>
      <c r="C126" s="9" t="s">
        <v>123</v>
      </c>
      <c r="D126" s="102" t="s">
        <v>111</v>
      </c>
      <c r="E126" s="94">
        <v>290</v>
      </c>
      <c r="F126" s="95">
        <f>E126</f>
        <v>290</v>
      </c>
      <c r="G126" s="96"/>
      <c r="H126" s="63">
        <v>2.8</v>
      </c>
      <c r="I126" s="94">
        <v>320</v>
      </c>
      <c r="J126" s="34">
        <v>0</v>
      </c>
    </row>
    <row r="127" spans="1:10" ht="19.5" customHeight="1" x14ac:dyDescent="0.2">
      <c r="A127" s="24">
        <v>6</v>
      </c>
      <c r="B127" s="38"/>
      <c r="C127" s="9" t="s">
        <v>123</v>
      </c>
      <c r="D127" s="101" t="s">
        <v>112</v>
      </c>
      <c r="E127" s="94">
        <v>115</v>
      </c>
      <c r="F127" s="95">
        <v>115</v>
      </c>
      <c r="G127" s="96">
        <v>0</v>
      </c>
      <c r="H127" s="63">
        <v>3</v>
      </c>
      <c r="I127" s="94">
        <v>115</v>
      </c>
      <c r="J127" s="34">
        <v>0</v>
      </c>
    </row>
    <row r="128" spans="1:10" ht="19.5" customHeight="1" x14ac:dyDescent="0.2">
      <c r="A128" s="24">
        <v>7</v>
      </c>
      <c r="B128" s="38"/>
      <c r="C128" s="9" t="s">
        <v>123</v>
      </c>
      <c r="D128" s="102" t="s">
        <v>113</v>
      </c>
      <c r="E128" s="94">
        <v>1200</v>
      </c>
      <c r="F128" s="95">
        <v>1200</v>
      </c>
      <c r="G128" s="96"/>
      <c r="H128" s="63">
        <v>3</v>
      </c>
      <c r="I128" s="94">
        <v>1200</v>
      </c>
      <c r="J128" s="34">
        <v>0</v>
      </c>
    </row>
    <row r="129" spans="1:10" ht="19.5" customHeight="1" x14ac:dyDescent="0.2">
      <c r="A129" s="24">
        <v>8</v>
      </c>
      <c r="B129" s="38"/>
      <c r="C129" s="9" t="s">
        <v>123</v>
      </c>
      <c r="D129" s="101" t="s">
        <v>114</v>
      </c>
      <c r="E129" s="94">
        <v>180</v>
      </c>
      <c r="F129" s="95">
        <v>180</v>
      </c>
      <c r="G129" s="96"/>
      <c r="H129" s="63">
        <v>3</v>
      </c>
      <c r="I129" s="94">
        <v>180</v>
      </c>
      <c r="J129" s="34">
        <v>0</v>
      </c>
    </row>
    <row r="130" spans="1:10" ht="19.5" customHeight="1" x14ac:dyDescent="0.2">
      <c r="A130" s="24">
        <v>9</v>
      </c>
      <c r="B130" s="38"/>
      <c r="C130" s="9" t="s">
        <v>123</v>
      </c>
      <c r="D130" s="101" t="s">
        <v>115</v>
      </c>
      <c r="E130" s="94">
        <v>60</v>
      </c>
      <c r="F130" s="95"/>
      <c r="G130" s="96">
        <v>60</v>
      </c>
      <c r="H130" s="63">
        <v>3</v>
      </c>
      <c r="I130" s="94">
        <v>60</v>
      </c>
      <c r="J130" s="34">
        <v>0</v>
      </c>
    </row>
    <row r="131" spans="1:10" ht="19.5" customHeight="1" x14ac:dyDescent="0.2">
      <c r="A131" s="24">
        <v>10</v>
      </c>
      <c r="B131" s="38"/>
      <c r="C131" s="9" t="s">
        <v>123</v>
      </c>
      <c r="D131" s="101" t="s">
        <v>145</v>
      </c>
      <c r="E131" s="94">
        <v>172</v>
      </c>
      <c r="F131" s="95">
        <v>172</v>
      </c>
      <c r="G131" s="96"/>
      <c r="H131" s="63">
        <v>3</v>
      </c>
      <c r="I131" s="94">
        <v>172</v>
      </c>
      <c r="J131" s="34">
        <v>0</v>
      </c>
    </row>
    <row r="132" spans="1:10" ht="19.5" customHeight="1" x14ac:dyDescent="0.2">
      <c r="A132" s="24">
        <v>11</v>
      </c>
      <c r="B132" s="38"/>
      <c r="C132" s="9" t="s">
        <v>123</v>
      </c>
      <c r="D132" s="101" t="s">
        <v>116</v>
      </c>
      <c r="E132" s="94">
        <v>250</v>
      </c>
      <c r="F132" s="95">
        <v>250</v>
      </c>
      <c r="G132" s="96"/>
      <c r="H132" s="63">
        <v>3</v>
      </c>
      <c r="I132" s="94">
        <v>250</v>
      </c>
      <c r="J132" s="34">
        <v>0</v>
      </c>
    </row>
    <row r="133" spans="1:10" ht="19.5" customHeight="1" x14ac:dyDescent="0.2">
      <c r="A133" s="24">
        <v>12</v>
      </c>
      <c r="B133" s="38"/>
      <c r="C133" s="9" t="s">
        <v>123</v>
      </c>
      <c r="D133" s="101" t="s">
        <v>117</v>
      </c>
      <c r="E133" s="98">
        <v>1100</v>
      </c>
      <c r="F133" s="99"/>
      <c r="G133" s="100">
        <v>1100</v>
      </c>
      <c r="H133" s="63">
        <v>3</v>
      </c>
      <c r="I133" s="98">
        <v>1100</v>
      </c>
      <c r="J133" s="34">
        <v>0</v>
      </c>
    </row>
    <row r="134" spans="1:10" ht="19.5" customHeight="1" x14ac:dyDescent="0.2">
      <c r="A134" s="24">
        <v>13</v>
      </c>
      <c r="B134" s="38"/>
      <c r="C134" s="9" t="s">
        <v>123</v>
      </c>
      <c r="D134" s="103" t="s">
        <v>118</v>
      </c>
      <c r="E134" s="94">
        <v>700</v>
      </c>
      <c r="F134" s="95"/>
      <c r="G134" s="96">
        <v>700</v>
      </c>
      <c r="H134" s="63">
        <v>3</v>
      </c>
      <c r="I134" s="94">
        <v>700</v>
      </c>
      <c r="J134" s="34">
        <v>0</v>
      </c>
    </row>
    <row r="135" spans="1:10" ht="19.5" customHeight="1" x14ac:dyDescent="0.2">
      <c r="A135" s="24">
        <v>14</v>
      </c>
      <c r="B135" s="38"/>
      <c r="C135" s="9" t="s">
        <v>123</v>
      </c>
      <c r="D135" s="101" t="s">
        <v>119</v>
      </c>
      <c r="E135" s="94">
        <v>50</v>
      </c>
      <c r="F135" s="95"/>
      <c r="G135" s="96">
        <v>50</v>
      </c>
      <c r="H135" s="63">
        <v>3</v>
      </c>
      <c r="I135" s="94">
        <v>50</v>
      </c>
      <c r="J135" s="34">
        <v>0</v>
      </c>
    </row>
    <row r="136" spans="1:10" ht="18" customHeight="1" x14ac:dyDescent="0.2">
      <c r="A136" s="24">
        <v>15</v>
      </c>
      <c r="B136" s="38"/>
      <c r="C136" s="9" t="s">
        <v>123</v>
      </c>
      <c r="D136" s="101" t="s">
        <v>120</v>
      </c>
      <c r="E136" s="94">
        <v>120</v>
      </c>
      <c r="F136" s="95">
        <v>120</v>
      </c>
      <c r="G136" s="96"/>
      <c r="H136" s="63">
        <v>3</v>
      </c>
      <c r="I136" s="94">
        <v>120</v>
      </c>
      <c r="J136" s="34">
        <v>0</v>
      </c>
    </row>
    <row r="137" spans="1:10" ht="18.75" customHeight="1" x14ac:dyDescent="0.2">
      <c r="A137" s="24">
        <v>16</v>
      </c>
      <c r="B137" s="38"/>
      <c r="C137" s="9" t="s">
        <v>123</v>
      </c>
      <c r="D137" s="101" t="s">
        <v>121</v>
      </c>
      <c r="E137" s="94">
        <v>300</v>
      </c>
      <c r="F137" s="95"/>
      <c r="G137" s="96">
        <v>300</v>
      </c>
      <c r="H137" s="63">
        <v>3</v>
      </c>
      <c r="I137" s="94">
        <v>300</v>
      </c>
      <c r="J137" s="34">
        <v>0</v>
      </c>
    </row>
    <row r="138" spans="1:10" ht="18.75" customHeight="1" x14ac:dyDescent="0.2">
      <c r="A138" s="24">
        <v>17</v>
      </c>
      <c r="B138" s="38"/>
      <c r="C138" s="9" t="s">
        <v>123</v>
      </c>
      <c r="D138" s="104" t="s">
        <v>128</v>
      </c>
      <c r="E138" s="94">
        <v>1100</v>
      </c>
      <c r="F138" s="95"/>
      <c r="G138" s="96">
        <f>E138</f>
        <v>1100</v>
      </c>
      <c r="H138" s="63">
        <v>3</v>
      </c>
      <c r="I138" s="94">
        <f>E138</f>
        <v>1100</v>
      </c>
      <c r="J138" s="34">
        <v>0</v>
      </c>
    </row>
    <row r="139" spans="1:10" ht="22.5" customHeight="1" x14ac:dyDescent="0.2">
      <c r="A139" s="24">
        <v>18</v>
      </c>
      <c r="B139" s="38"/>
      <c r="C139" s="9" t="s">
        <v>123</v>
      </c>
      <c r="D139" s="131" t="s">
        <v>122</v>
      </c>
      <c r="E139" s="94">
        <v>700</v>
      </c>
      <c r="F139" s="95"/>
      <c r="G139" s="96">
        <v>700</v>
      </c>
      <c r="H139" s="63">
        <v>3</v>
      </c>
      <c r="I139" s="94">
        <v>700</v>
      </c>
      <c r="J139" s="34">
        <v>0</v>
      </c>
    </row>
    <row r="140" spans="1:10" ht="18.75" customHeight="1" thickBot="1" x14ac:dyDescent="0.25">
      <c r="A140" s="114">
        <v>19</v>
      </c>
      <c r="B140" s="135"/>
      <c r="C140" s="138" t="s">
        <v>123</v>
      </c>
      <c r="D140" s="139" t="s">
        <v>159</v>
      </c>
      <c r="E140" s="105">
        <v>120</v>
      </c>
      <c r="F140" s="106">
        <f>E140</f>
        <v>120</v>
      </c>
      <c r="G140" s="107">
        <f>E140-F140</f>
        <v>0</v>
      </c>
      <c r="H140" s="136">
        <v>4</v>
      </c>
      <c r="I140" s="105">
        <f>E140</f>
        <v>120</v>
      </c>
      <c r="J140" s="137"/>
    </row>
    <row r="141" spans="1:10" ht="25.5" customHeight="1" thickBot="1" x14ac:dyDescent="0.25">
      <c r="D141" s="113" t="s">
        <v>130</v>
      </c>
      <c r="E141" s="132">
        <f>SUM(E122:E140)</f>
        <v>8417</v>
      </c>
      <c r="F141" s="133">
        <f>SUM(F122:F140)</f>
        <v>2537</v>
      </c>
      <c r="G141" s="134">
        <f>SUM(G122:G139)</f>
        <v>5880</v>
      </c>
      <c r="I141" s="132">
        <f>SUM(I122:I140)</f>
        <v>8447</v>
      </c>
      <c r="J141" s="59">
        <f>SUM(J122:J139)</f>
        <v>0</v>
      </c>
    </row>
    <row r="142" spans="1:10" ht="18" customHeight="1" x14ac:dyDescent="0.2"/>
    <row r="143" spans="1:10" ht="18" customHeight="1" thickBot="1" x14ac:dyDescent="0.25">
      <c r="A143" s="1" t="s">
        <v>176</v>
      </c>
      <c r="D143" s="143" t="s">
        <v>168</v>
      </c>
    </row>
    <row r="144" spans="1:10" ht="19.5" customHeight="1" x14ac:dyDescent="0.2">
      <c r="D144" s="144" t="s">
        <v>161</v>
      </c>
      <c r="E144" s="147" t="s">
        <v>157</v>
      </c>
      <c r="F144" s="58">
        <v>560</v>
      </c>
    </row>
    <row r="145" spans="4:6" ht="19.5" customHeight="1" x14ac:dyDescent="0.2">
      <c r="D145" s="23" t="s">
        <v>160</v>
      </c>
      <c r="E145" s="9" t="s">
        <v>157</v>
      </c>
      <c r="F145" s="35">
        <v>620</v>
      </c>
    </row>
    <row r="146" spans="4:6" ht="19.5" customHeight="1" x14ac:dyDescent="0.2">
      <c r="D146" s="23" t="s">
        <v>162</v>
      </c>
      <c r="E146" s="9" t="s">
        <v>157</v>
      </c>
      <c r="F146" s="35">
        <v>1700</v>
      </c>
    </row>
    <row r="147" spans="4:6" ht="19.5" customHeight="1" x14ac:dyDescent="0.2">
      <c r="D147" s="23" t="s">
        <v>158</v>
      </c>
      <c r="E147" s="9" t="s">
        <v>157</v>
      </c>
      <c r="F147" s="35">
        <v>100</v>
      </c>
    </row>
    <row r="148" spans="4:6" ht="19.5" customHeight="1" x14ac:dyDescent="0.2">
      <c r="D148" s="23" t="s">
        <v>163</v>
      </c>
      <c r="E148" s="9" t="s">
        <v>157</v>
      </c>
      <c r="F148" s="35">
        <v>600</v>
      </c>
    </row>
    <row r="149" spans="4:6" ht="19.5" customHeight="1" x14ac:dyDescent="0.2">
      <c r="D149" s="23" t="s">
        <v>166</v>
      </c>
      <c r="E149" s="9" t="s">
        <v>157</v>
      </c>
      <c r="F149" s="35">
        <v>650</v>
      </c>
    </row>
    <row r="150" spans="4:6" ht="19.5" customHeight="1" x14ac:dyDescent="0.2">
      <c r="D150" s="23" t="s">
        <v>164</v>
      </c>
      <c r="E150" s="9" t="s">
        <v>157</v>
      </c>
      <c r="F150" s="35">
        <v>300</v>
      </c>
    </row>
    <row r="151" spans="4:6" ht="19.5" customHeight="1" x14ac:dyDescent="0.2">
      <c r="D151" s="23" t="s">
        <v>165</v>
      </c>
      <c r="E151" s="9" t="s">
        <v>157</v>
      </c>
      <c r="F151" s="35">
        <v>300</v>
      </c>
    </row>
    <row r="152" spans="4:6" ht="19.5" customHeight="1" x14ac:dyDescent="0.2">
      <c r="D152" s="23" t="s">
        <v>171</v>
      </c>
      <c r="E152" s="9" t="s">
        <v>157</v>
      </c>
      <c r="F152" s="35">
        <v>540</v>
      </c>
    </row>
    <row r="153" spans="4:6" ht="19.5" customHeight="1" x14ac:dyDescent="0.2">
      <c r="D153" s="23" t="s">
        <v>169</v>
      </c>
      <c r="E153" s="9" t="s">
        <v>157</v>
      </c>
      <c r="F153" s="35">
        <v>320</v>
      </c>
    </row>
    <row r="154" spans="4:6" ht="19.5" customHeight="1" thickBot="1" x14ac:dyDescent="0.25">
      <c r="D154" s="145" t="s">
        <v>170</v>
      </c>
      <c r="E154" s="148" t="s">
        <v>157</v>
      </c>
      <c r="F154" s="146">
        <v>150</v>
      </c>
    </row>
    <row r="155" spans="4:6" ht="19.5" customHeight="1" thickBot="1" x14ac:dyDescent="0.25">
      <c r="D155" s="172" t="s">
        <v>167</v>
      </c>
      <c r="E155" s="173"/>
      <c r="F155" s="44">
        <f>SUM(F144:F154)</f>
        <v>5840</v>
      </c>
    </row>
    <row r="156" spans="4:6" ht="19.5" customHeight="1" x14ac:dyDescent="0.2"/>
    <row r="157" spans="4:6" ht="19.5" customHeight="1" thickBot="1" x14ac:dyDescent="0.25">
      <c r="D157" s="143" t="s">
        <v>179</v>
      </c>
    </row>
    <row r="158" spans="4:6" ht="28.5" customHeight="1" thickBot="1" x14ac:dyDescent="0.25">
      <c r="D158" s="150" t="s">
        <v>124</v>
      </c>
      <c r="E158" s="151" t="s">
        <v>177</v>
      </c>
      <c r="F158" s="152" t="s">
        <v>178</v>
      </c>
    </row>
    <row r="159" spans="4:6" ht="20.25" customHeight="1" x14ac:dyDescent="0.25">
      <c r="D159" s="153" t="s">
        <v>180</v>
      </c>
      <c r="E159" s="160">
        <v>1860</v>
      </c>
      <c r="F159" s="154"/>
    </row>
    <row r="160" spans="4:6" ht="20.25" customHeight="1" x14ac:dyDescent="0.25">
      <c r="D160" s="153" t="s">
        <v>181</v>
      </c>
      <c r="E160" s="160">
        <v>200</v>
      </c>
      <c r="F160" s="154"/>
    </row>
    <row r="161" spans="4:6" ht="20.25" customHeight="1" x14ac:dyDescent="0.25">
      <c r="D161" s="155" t="s">
        <v>182</v>
      </c>
      <c r="E161" s="161">
        <v>540</v>
      </c>
      <c r="F161" s="156"/>
    </row>
    <row r="162" spans="4:6" ht="20.25" customHeight="1" x14ac:dyDescent="0.25">
      <c r="D162" s="155" t="s">
        <v>183</v>
      </c>
      <c r="E162" s="161">
        <v>70</v>
      </c>
      <c r="F162" s="156"/>
    </row>
    <row r="163" spans="4:6" ht="20.25" customHeight="1" x14ac:dyDescent="0.25">
      <c r="D163" s="155" t="s">
        <v>184</v>
      </c>
      <c r="E163" s="161">
        <v>200</v>
      </c>
      <c r="F163" s="156"/>
    </row>
    <row r="164" spans="4:6" ht="20.25" customHeight="1" x14ac:dyDescent="0.25">
      <c r="D164" s="155" t="s">
        <v>185</v>
      </c>
      <c r="E164" s="161">
        <v>144</v>
      </c>
      <c r="F164" s="156"/>
    </row>
    <row r="165" spans="4:6" ht="20.25" customHeight="1" x14ac:dyDescent="0.25">
      <c r="D165" s="155" t="s">
        <v>186</v>
      </c>
      <c r="E165" s="161">
        <v>85</v>
      </c>
      <c r="F165" s="156"/>
    </row>
    <row r="166" spans="4:6" ht="20.25" customHeight="1" x14ac:dyDescent="0.25">
      <c r="D166" s="155" t="s">
        <v>187</v>
      </c>
      <c r="E166" s="161">
        <v>230</v>
      </c>
      <c r="F166" s="156"/>
    </row>
    <row r="167" spans="4:6" ht="20.25" customHeight="1" x14ac:dyDescent="0.25">
      <c r="D167" s="155" t="s">
        <v>188</v>
      </c>
      <c r="E167" s="161">
        <v>90</v>
      </c>
      <c r="F167" s="156"/>
    </row>
    <row r="168" spans="4:6" ht="20.25" customHeight="1" x14ac:dyDescent="0.25">
      <c r="D168" s="155" t="s">
        <v>189</v>
      </c>
      <c r="E168" s="161">
        <v>130</v>
      </c>
      <c r="F168" s="156"/>
    </row>
    <row r="169" spans="4:6" ht="20.25" customHeight="1" x14ac:dyDescent="0.25">
      <c r="D169" s="155" t="s">
        <v>190</v>
      </c>
      <c r="E169" s="161">
        <v>50</v>
      </c>
      <c r="F169" s="156"/>
    </row>
    <row r="170" spans="4:6" ht="20.25" customHeight="1" x14ac:dyDescent="0.25">
      <c r="D170" s="155" t="s">
        <v>191</v>
      </c>
      <c r="E170" s="161">
        <v>520</v>
      </c>
      <c r="F170" s="156"/>
    </row>
    <row r="171" spans="4:6" ht="20.25" customHeight="1" x14ac:dyDescent="0.25">
      <c r="D171" s="155" t="s">
        <v>192</v>
      </c>
      <c r="E171" s="161">
        <v>810</v>
      </c>
      <c r="F171" s="156"/>
    </row>
    <row r="172" spans="4:6" ht="20.25" customHeight="1" thickBot="1" x14ac:dyDescent="0.3">
      <c r="D172" s="157" t="s">
        <v>193</v>
      </c>
      <c r="E172" s="162">
        <v>650</v>
      </c>
      <c r="F172" s="158"/>
    </row>
    <row r="173" spans="4:6" ht="20.25" customHeight="1" thickBot="1" x14ac:dyDescent="0.25">
      <c r="D173" s="159" t="s">
        <v>148</v>
      </c>
      <c r="E173" s="163">
        <f>SUM(E159:E172)</f>
        <v>5579</v>
      </c>
      <c r="F173" s="121"/>
    </row>
  </sheetData>
  <mergeCells count="9">
    <mergeCell ref="D155:E155"/>
    <mergeCell ref="I12:J12"/>
    <mergeCell ref="I22:J22"/>
    <mergeCell ref="H22:H23"/>
    <mergeCell ref="B1:D1"/>
    <mergeCell ref="E2:F2"/>
    <mergeCell ref="D3:D4"/>
    <mergeCell ref="H12:H13"/>
    <mergeCell ref="A21:C21"/>
  </mergeCells>
  <phoneticPr fontId="13" type="noConversion"/>
  <pageMargins left="0.70866141732283472" right="0.70866141732283472" top="0.35433070866141736" bottom="0.35433070866141736" header="0.31496062992125984" footer="0.31496062992125984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Delovni listi</vt:lpstr>
      </vt:variant>
      <vt:variant>
        <vt:i4>1</vt:i4>
      </vt:variant>
    </vt:vector>
  </HeadingPairs>
  <TitlesOfParts>
    <vt:vector size="1" baseType="lpstr">
      <vt:lpstr>Sklop 1-KS Polhov G.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Mojca Sečnik</dc:creator>
  <cp:lastModifiedBy>Mojca Secnik</cp:lastModifiedBy>
  <cp:lastPrinted>2022-12-13T14:29:37Z</cp:lastPrinted>
  <dcterms:created xsi:type="dcterms:W3CDTF">2013-09-23T12:27:28Z</dcterms:created>
  <dcterms:modified xsi:type="dcterms:W3CDTF">2023-12-22T09:07:28Z</dcterms:modified>
</cp:coreProperties>
</file>